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defaultThemeVersion="166925"/>
  <mc:AlternateContent xmlns:mc="http://schemas.openxmlformats.org/markup-compatibility/2006">
    <mc:Choice Requires="x15">
      <x15ac:absPath xmlns:x15ac="http://schemas.microsoft.com/office/spreadsheetml/2010/11/ac" url="/Users/linamariadelgadorosero/Desktop/Lina Oficina/CALIDAD/"/>
    </mc:Choice>
  </mc:AlternateContent>
  <xr:revisionPtr revIDLastSave="362" documentId="13_ncr:1_{897F5461-C9B7-2D48-B6F6-787D380F30BF}" xr6:coauthVersionLast="47" xr6:coauthVersionMax="47" xr10:uidLastSave="{5A8EFBF3-164C-4EDD-A215-FAA83E6844BB}"/>
  <bookViews>
    <workbookView xWindow="900" yWindow="500" windowWidth="25560" windowHeight="10620" firstSheet="7" activeTab="3" xr2:uid="{00000000-000D-0000-FFFF-FFFF00000000}"/>
  </bookViews>
  <sheets>
    <sheet name="Presentacion " sheetId="10" r:id="rId1"/>
    <sheet name="Analisis del Conexto" sheetId="22" r:id="rId2"/>
    <sheet name="Estrategias" sheetId="23" r:id="rId3"/>
    <sheet name="Mapa Final" sheetId="1" r:id="rId4"/>
    <sheet name="Instructivo" sheetId="3"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484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 i="19" l="1"/>
  <c r="M10" i="19"/>
  <c r="B21" i="19"/>
  <c r="C20" i="19"/>
  <c r="D20" i="19"/>
  <c r="E20" i="19"/>
  <c r="F20" i="19"/>
  <c r="G20" i="19"/>
  <c r="B20" i="19"/>
  <c r="B15" i="19"/>
  <c r="N20" i="19"/>
  <c r="N10" i="19"/>
  <c r="L10" i="19"/>
  <c r="L20" i="19"/>
  <c r="K20" i="19"/>
  <c r="K10" i="19"/>
  <c r="J20" i="19"/>
  <c r="J10" i="19"/>
  <c r="I20" i="19"/>
  <c r="I10" i="19"/>
  <c r="H20" i="19"/>
  <c r="H10" i="19"/>
  <c r="N20" i="18"/>
  <c r="N10" i="18"/>
  <c r="M20" i="18"/>
  <c r="M10" i="18"/>
  <c r="L20" i="18"/>
  <c r="L10" i="18"/>
  <c r="K20" i="18"/>
  <c r="K10" i="18"/>
  <c r="J20" i="18"/>
  <c r="J10" i="18"/>
  <c r="I20" i="18"/>
  <c r="I10" i="18"/>
  <c r="H20" i="18"/>
  <c r="H10" i="18"/>
  <c r="H15" i="18"/>
  <c r="H21" i="18"/>
  <c r="G20" i="18"/>
  <c r="C20" i="18"/>
  <c r="D20" i="18"/>
  <c r="E20" i="18"/>
  <c r="F20" i="18"/>
  <c r="B20" i="18"/>
  <c r="B10" i="18"/>
  <c r="B15" i="18"/>
  <c r="B21" i="18"/>
  <c r="C21" i="18"/>
  <c r="D21" i="18"/>
  <c r="E21" i="18"/>
  <c r="F21" i="18"/>
  <c r="E10" i="19"/>
  <c r="D10" i="19"/>
  <c r="Q41" i="1"/>
  <c r="T41" i="1"/>
  <c r="Q42" i="1"/>
  <c r="T42" i="1"/>
  <c r="Q43" i="1"/>
  <c r="T43" i="1"/>
  <c r="Q44" i="1"/>
  <c r="T44" i="1"/>
  <c r="I40" i="1"/>
  <c r="J40" i="1"/>
  <c r="L40" i="1"/>
  <c r="M40" i="1"/>
  <c r="Q40" i="1"/>
  <c r="T40" i="1"/>
  <c r="T18" i="1"/>
  <c r="Q18" i="1"/>
  <c r="N40" i="1" l="1"/>
  <c r="Z44" i="1"/>
  <c r="Y44" i="1" s="1"/>
  <c r="Z42" i="1"/>
  <c r="Y42" i="1" s="1"/>
  <c r="Z41" i="1"/>
  <c r="Y41" i="1" s="1"/>
  <c r="Z40" i="1"/>
  <c r="Y40" i="1" s="1"/>
  <c r="Z43" i="1"/>
  <c r="Y43" i="1" s="1"/>
  <c r="T13" i="1"/>
  <c r="Q13" i="1"/>
  <c r="T10" i="1"/>
  <c r="T12" i="1"/>
  <c r="Q12" i="1"/>
  <c r="J10" i="1"/>
  <c r="T31" i="1"/>
  <c r="T32" i="1"/>
  <c r="T33" i="1"/>
  <c r="T28" i="1"/>
  <c r="T26" i="1"/>
  <c r="T27" i="1"/>
  <c r="T21" i="1"/>
  <c r="Q16" i="1"/>
  <c r="T16" i="1"/>
  <c r="Q17" i="1"/>
  <c r="T17" i="1"/>
  <c r="Q11" i="1"/>
  <c r="T11" i="1"/>
  <c r="X43" i="1" l="1"/>
  <c r="X42" i="1"/>
  <c r="AB40" i="1"/>
  <c r="AA40" i="1" s="1"/>
  <c r="X40" i="1"/>
  <c r="X41" i="1"/>
  <c r="X44" i="1"/>
  <c r="M55" i="1"/>
  <c r="L55" i="1"/>
  <c r="M50" i="1"/>
  <c r="L50" i="1"/>
  <c r="M45" i="1"/>
  <c r="L45" i="1"/>
  <c r="M35" i="1"/>
  <c r="L35" i="1"/>
  <c r="M30" i="1"/>
  <c r="L30" i="1"/>
  <c r="M25" i="1"/>
  <c r="L25" i="1"/>
  <c r="M20" i="1"/>
  <c r="L20" i="1"/>
  <c r="M15" i="1"/>
  <c r="L15" i="1"/>
  <c r="M10" i="1"/>
  <c r="L10" i="1"/>
  <c r="AD40" i="1" l="1"/>
  <c r="AD41" i="1"/>
  <c r="AC41" i="1" s="1"/>
  <c r="AD44" i="1"/>
  <c r="AC44" i="1" s="1"/>
  <c r="AD42" i="1"/>
  <c r="AC42" i="1" s="1"/>
  <c r="AD43" i="1"/>
  <c r="AC43" i="1" s="1"/>
  <c r="AC40" i="1"/>
  <c r="AF40" i="1"/>
  <c r="AE40" i="1" s="1"/>
  <c r="AG40" i="1" s="1"/>
  <c r="B55" i="20"/>
  <c r="B50" i="20"/>
  <c r="B45" i="20"/>
  <c r="B40" i="20"/>
  <c r="B35" i="20"/>
  <c r="B30" i="20"/>
  <c r="B25" i="20"/>
  <c r="B20" i="20"/>
  <c r="B15" i="20"/>
  <c r="B10" i="20"/>
  <c r="B56" i="19"/>
  <c r="B51" i="19"/>
  <c r="B46" i="19"/>
  <c r="B41" i="19"/>
  <c r="B36" i="19"/>
  <c r="B31" i="19"/>
  <c r="B26" i="19"/>
  <c r="B10" i="19"/>
  <c r="B40" i="17"/>
  <c r="B35" i="17"/>
  <c r="B30" i="17"/>
  <c r="B25" i="17"/>
  <c r="B20" i="17"/>
  <c r="B15" i="17"/>
  <c r="B10" i="17"/>
  <c r="B56" i="18"/>
  <c r="B51" i="18"/>
  <c r="B46" i="18"/>
  <c r="B41" i="18"/>
  <c r="B36" i="18"/>
  <c r="B31" i="18"/>
  <c r="B26" i="18"/>
  <c r="I56" i="18"/>
  <c r="I50" i="20"/>
  <c r="I46" i="19"/>
  <c r="I40" i="20"/>
  <c r="I31" i="19"/>
  <c r="I25" i="20"/>
  <c r="I21"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6" i="19"/>
  <c r="G56" i="19"/>
  <c r="F56" i="19"/>
  <c r="E56" i="19"/>
  <c r="D56" i="19"/>
  <c r="C56" i="19"/>
  <c r="A56" i="19"/>
  <c r="N51" i="19"/>
  <c r="G51" i="19"/>
  <c r="F51" i="19"/>
  <c r="E51" i="19"/>
  <c r="D51" i="19"/>
  <c r="C51" i="19"/>
  <c r="A51" i="19"/>
  <c r="N46" i="19"/>
  <c r="G46" i="19"/>
  <c r="F46" i="19"/>
  <c r="E46" i="19"/>
  <c r="D46" i="19"/>
  <c r="C46" i="19"/>
  <c r="A46" i="19"/>
  <c r="N41" i="19"/>
  <c r="G41" i="19"/>
  <c r="F41" i="19"/>
  <c r="E41" i="19"/>
  <c r="D41" i="19"/>
  <c r="C41" i="19"/>
  <c r="N36" i="19"/>
  <c r="G36" i="19"/>
  <c r="F36" i="19"/>
  <c r="E36" i="19"/>
  <c r="D36" i="19"/>
  <c r="C36" i="19"/>
  <c r="N31" i="19"/>
  <c r="G31" i="19"/>
  <c r="F31" i="19"/>
  <c r="E31" i="19"/>
  <c r="D31" i="19"/>
  <c r="C31" i="19"/>
  <c r="N26" i="19"/>
  <c r="G26" i="19"/>
  <c r="F26" i="19"/>
  <c r="E26" i="19"/>
  <c r="D26" i="19"/>
  <c r="C26" i="19"/>
  <c r="N21" i="19"/>
  <c r="G21" i="19"/>
  <c r="F21" i="19"/>
  <c r="E21" i="19"/>
  <c r="D21" i="19"/>
  <c r="C21" i="19"/>
  <c r="N15" i="19"/>
  <c r="G15" i="19"/>
  <c r="F15" i="19"/>
  <c r="E15" i="19"/>
  <c r="D15" i="19"/>
  <c r="C15" i="19"/>
  <c r="A15" i="19"/>
  <c r="G10" i="19"/>
  <c r="F10" i="19"/>
  <c r="C10" i="19"/>
  <c r="A10" i="19"/>
  <c r="D6" i="19"/>
  <c r="D5" i="19"/>
  <c r="D4" i="19"/>
  <c r="N56" i="18"/>
  <c r="G56" i="18"/>
  <c r="F56" i="18"/>
  <c r="E56" i="18"/>
  <c r="D56" i="18"/>
  <c r="C56" i="18"/>
  <c r="A56" i="18"/>
  <c r="N51" i="18"/>
  <c r="G51" i="18"/>
  <c r="F51" i="18"/>
  <c r="E51" i="18"/>
  <c r="D51" i="18"/>
  <c r="C51" i="18"/>
  <c r="A51" i="18"/>
  <c r="N46" i="18"/>
  <c r="G46" i="18"/>
  <c r="F46" i="18"/>
  <c r="E46" i="18"/>
  <c r="D46" i="18"/>
  <c r="C46" i="18"/>
  <c r="A46" i="18"/>
  <c r="N41" i="18"/>
  <c r="G41" i="18"/>
  <c r="F41" i="18"/>
  <c r="E41" i="18"/>
  <c r="D41" i="18"/>
  <c r="C41" i="18"/>
  <c r="N36" i="18"/>
  <c r="G36" i="18"/>
  <c r="F36" i="18"/>
  <c r="E36" i="18"/>
  <c r="D36" i="18"/>
  <c r="C36" i="18"/>
  <c r="N31" i="18"/>
  <c r="G31" i="18"/>
  <c r="F31" i="18"/>
  <c r="E31" i="18"/>
  <c r="D31" i="18"/>
  <c r="C31" i="18"/>
  <c r="N26" i="18"/>
  <c r="G26" i="18"/>
  <c r="F26" i="18"/>
  <c r="E26" i="18"/>
  <c r="D26" i="18"/>
  <c r="C26" i="18"/>
  <c r="N21" i="18"/>
  <c r="G21" i="18"/>
  <c r="N15" i="18"/>
  <c r="G15" i="18"/>
  <c r="F15" i="18"/>
  <c r="E15" i="18"/>
  <c r="D15" i="18"/>
  <c r="C15" i="18"/>
  <c r="A15" i="18"/>
  <c r="G10" i="18"/>
  <c r="F10" i="18"/>
  <c r="E10" i="18"/>
  <c r="D10" i="18"/>
  <c r="C10" i="18"/>
  <c r="A10" i="18"/>
  <c r="D6" i="18"/>
  <c r="D5" i="18"/>
  <c r="D4" i="18"/>
  <c r="I51" i="19" l="1"/>
  <c r="I15" i="19"/>
  <c r="I56" i="19"/>
  <c r="I51" i="18"/>
  <c r="I41" i="18"/>
  <c r="I41" i="19"/>
  <c r="I55" i="20"/>
  <c r="I46" i="18"/>
  <c r="I45" i="20"/>
  <c r="I30" i="20"/>
  <c r="I31" i="18"/>
  <c r="I26" i="19"/>
  <c r="I26" i="18"/>
  <c r="I21" i="19"/>
  <c r="I20" i="20"/>
  <c r="I15" i="18"/>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I40" i="17"/>
  <c r="N40" i="17"/>
  <c r="G40" i="17"/>
  <c r="F40" i="17"/>
  <c r="E40" i="17"/>
  <c r="D40" i="17"/>
  <c r="C40" i="17"/>
  <c r="N35" i="17"/>
  <c r="G35" i="17"/>
  <c r="F35" i="17"/>
  <c r="E35" i="17"/>
  <c r="D35" i="17"/>
  <c r="C35" i="17"/>
  <c r="N30" i="17"/>
  <c r="I30" i="17"/>
  <c r="G30" i="17"/>
  <c r="F30" i="17"/>
  <c r="E30" i="17"/>
  <c r="D30" i="17"/>
  <c r="C30" i="17"/>
  <c r="N25" i="17"/>
  <c r="I25" i="17"/>
  <c r="G25" i="17"/>
  <c r="F25" i="17"/>
  <c r="E25" i="17"/>
  <c r="D25" i="17"/>
  <c r="C25" i="17"/>
  <c r="G20" i="17"/>
  <c r="F20" i="17"/>
  <c r="E20" i="17"/>
  <c r="D20" i="17"/>
  <c r="C20" i="17"/>
  <c r="N20" i="17"/>
  <c r="I20" i="17"/>
  <c r="N15" i="17"/>
  <c r="I15" i="17"/>
  <c r="G15" i="17"/>
  <c r="F15" i="17"/>
  <c r="E15" i="17"/>
  <c r="D15" i="17"/>
  <c r="C15" i="17"/>
  <c r="A15" i="17"/>
  <c r="D6" i="17"/>
  <c r="D5" i="17"/>
  <c r="D4" i="17"/>
  <c r="N10" i="17"/>
  <c r="G10" i="17"/>
  <c r="F10" i="17"/>
  <c r="E10" i="17"/>
  <c r="D10" i="17"/>
  <c r="C10" i="17"/>
  <c r="A10" i="17"/>
  <c r="H46" i="18" l="1"/>
  <c r="H46" i="19"/>
  <c r="H45" i="20"/>
  <c r="H40" i="17"/>
  <c r="H41" i="18"/>
  <c r="H41" i="19"/>
  <c r="H40" i="20"/>
  <c r="N50" i="1"/>
  <c r="H51" i="18"/>
  <c r="H51" i="19"/>
  <c r="H50" i="20"/>
  <c r="AD50" i="1"/>
  <c r="AC50" i="1" s="1"/>
  <c r="X54" i="1"/>
  <c r="H56" i="18"/>
  <c r="H56" i="19"/>
  <c r="H55" i="20"/>
  <c r="AD58" i="1"/>
  <c r="AC58" i="1" s="1"/>
  <c r="AC56" i="1"/>
  <c r="AD52" i="1"/>
  <c r="AC52" i="1" s="1"/>
  <c r="AD51" i="1"/>
  <c r="AC51" i="1" s="1"/>
  <c r="X58" i="1"/>
  <c r="X57" i="1"/>
  <c r="X56" i="1"/>
  <c r="X55" i="1"/>
  <c r="X59" i="1"/>
  <c r="X53" i="1"/>
  <c r="AD46" i="1"/>
  <c r="AC46" i="1" s="1"/>
  <c r="AD48" i="1"/>
  <c r="AC48" i="1" s="1"/>
  <c r="AD45" i="1"/>
  <c r="AD49" i="1"/>
  <c r="AC49" i="1" s="1"/>
  <c r="X48" i="1"/>
  <c r="X47" i="1"/>
  <c r="X46" i="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J51" i="19" l="1"/>
  <c r="J51" i="18"/>
  <c r="J50" i="20"/>
  <c r="J56" i="18"/>
  <c r="J55" i="20"/>
  <c r="J56" i="19"/>
  <c r="J46" i="19"/>
  <c r="J45" i="20"/>
  <c r="J46" i="18"/>
  <c r="J40" i="17"/>
  <c r="J40" i="20"/>
  <c r="J41" i="18"/>
  <c r="J41" i="19"/>
  <c r="AB55" i="1"/>
  <c r="AA55" i="1" s="1"/>
  <c r="AF55" i="1"/>
  <c r="AE55" i="1" s="1"/>
  <c r="AC55" i="1"/>
  <c r="AF50" i="1"/>
  <c r="AE50" i="1" s="1"/>
  <c r="Y50" i="1"/>
  <c r="AB50" i="1"/>
  <c r="AA50" i="1" s="1"/>
  <c r="AB45" i="1"/>
  <c r="AA45" i="1" s="1"/>
  <c r="Y45" i="1"/>
  <c r="AC45" i="1"/>
  <c r="AF45" i="1"/>
  <c r="AE45" i="1" s="1"/>
  <c r="K41" i="18" l="1"/>
  <c r="K41" i="19"/>
  <c r="K40" i="20"/>
  <c r="K56" i="19"/>
  <c r="K55" i="20"/>
  <c r="K56" i="18"/>
  <c r="K51" i="18"/>
  <c r="K51" i="19"/>
  <c r="K50" i="20"/>
  <c r="K46" i="18"/>
  <c r="K46" i="19"/>
  <c r="K45" i="20"/>
  <c r="L56" i="18"/>
  <c r="L56" i="19"/>
  <c r="L55" i="20"/>
  <c r="L51" i="19"/>
  <c r="L50" i="20"/>
  <c r="L51" i="18"/>
  <c r="L46" i="19"/>
  <c r="L46" i="18"/>
  <c r="L45" i="20"/>
  <c r="L40" i="17"/>
  <c r="L40" i="20"/>
  <c r="L41" i="19"/>
  <c r="L41" i="18"/>
  <c r="AG55" i="1"/>
  <c r="AG50" i="1"/>
  <c r="AG45" i="1"/>
  <c r="K40" i="17"/>
  <c r="M56" i="19" l="1"/>
  <c r="M56" i="18"/>
  <c r="M55" i="20"/>
  <c r="M51" i="19"/>
  <c r="M51" i="18"/>
  <c r="M50" i="20"/>
  <c r="M46" i="18"/>
  <c r="M46" i="19"/>
  <c r="M45" i="20"/>
  <c r="M40" i="17"/>
  <c r="M40" i="20"/>
  <c r="M41" i="19"/>
  <c r="M41" i="18"/>
  <c r="T35" i="1"/>
  <c r="Q35" i="1"/>
  <c r="AD39" i="1"/>
  <c r="J35" i="1"/>
  <c r="X39" i="1" s="1"/>
  <c r="I35" i="1"/>
  <c r="X38" i="1" l="1"/>
  <c r="H35" i="20"/>
  <c r="H36" i="18"/>
  <c r="H36" i="19"/>
  <c r="H35" i="17"/>
  <c r="I10" i="17"/>
  <c r="I10" i="20"/>
  <c r="I36" i="18"/>
  <c r="I36"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Q33" i="1"/>
  <c r="AD33" i="1" s="1"/>
  <c r="AC33" i="1" s="1"/>
  <c r="Q32" i="1"/>
  <c r="Q31" i="1"/>
  <c r="T30" i="1"/>
  <c r="Q30" i="1"/>
  <c r="J30" i="1"/>
  <c r="I30" i="1"/>
  <c r="H31" i="19" l="1"/>
  <c r="H30" i="20"/>
  <c r="H31" i="18"/>
  <c r="H30" i="17"/>
  <c r="J35" i="20"/>
  <c r="J36" i="18"/>
  <c r="J36"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6" i="18" l="1"/>
  <c r="K36" i="19"/>
  <c r="K35" i="20"/>
  <c r="K35" i="17"/>
  <c r="J31" i="18"/>
  <c r="J31" i="19"/>
  <c r="J30" i="20"/>
  <c r="J30" i="17"/>
  <c r="L36" i="18"/>
  <c r="L36" i="19"/>
  <c r="L35" i="20"/>
  <c r="L35" i="17"/>
  <c r="AG35" i="1"/>
  <c r="AF30" i="1"/>
  <c r="AE30" i="1" s="1"/>
  <c r="AC30" i="1"/>
  <c r="AB30" i="1"/>
  <c r="AA30" i="1" s="1"/>
  <c r="Y30" i="1"/>
  <c r="K31" i="19" l="1"/>
  <c r="K30" i="20"/>
  <c r="K31" i="18"/>
  <c r="K30" i="17"/>
  <c r="L30" i="20"/>
  <c r="L31" i="18"/>
  <c r="L31" i="19"/>
  <c r="L30" i="17"/>
  <c r="M35" i="17"/>
  <c r="M36" i="19"/>
  <c r="M35" i="20"/>
  <c r="M36" i="18"/>
  <c r="AG30" i="1"/>
  <c r="M30" i="17" l="1"/>
  <c r="M30" i="20"/>
  <c r="M31" i="18"/>
  <c r="M31" i="19"/>
  <c r="T29" i="1"/>
  <c r="Q29" i="1"/>
  <c r="Q28" i="1"/>
  <c r="Q27" i="1"/>
  <c r="Q26" i="1"/>
  <c r="T25" i="1"/>
  <c r="Q25" i="1"/>
  <c r="J25" i="1"/>
  <c r="I25" i="1"/>
  <c r="X27" i="1" l="1"/>
  <c r="Z29" i="1"/>
  <c r="Y29" i="1" s="1"/>
  <c r="X28" i="1"/>
  <c r="H26" i="18"/>
  <c r="H26"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6" i="19"/>
  <c r="J26" i="18"/>
  <c r="J25" i="17"/>
  <c r="AF25" i="1"/>
  <c r="AE25" i="1" s="1"/>
  <c r="AC27" i="1"/>
  <c r="AB25" i="1"/>
  <c r="AA25" i="1" s="1"/>
  <c r="K25" i="17" l="1"/>
  <c r="K26" i="18"/>
  <c r="K26" i="19"/>
  <c r="K25" i="20"/>
  <c r="L26" i="18"/>
  <c r="L26" i="19"/>
  <c r="L25" i="20"/>
  <c r="L25" i="17"/>
  <c r="AG25" i="1"/>
  <c r="M25" i="17" l="1"/>
  <c r="M26" i="19"/>
  <c r="M25" i="20"/>
  <c r="M26" i="18"/>
  <c r="Q21" i="1"/>
  <c r="T20" i="1"/>
  <c r="Q20" i="1"/>
  <c r="J20" i="1"/>
  <c r="I20" i="1"/>
  <c r="T15" i="1"/>
  <c r="Q15" i="1"/>
  <c r="J15" i="1"/>
  <c r="I15" i="1"/>
  <c r="H15" i="19" l="1"/>
  <c r="H15" i="20"/>
  <c r="H15" i="17"/>
  <c r="H20" i="20"/>
  <c r="H21"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1" i="18" l="1"/>
  <c r="J20" i="20"/>
  <c r="J21" i="19"/>
  <c r="J20" i="17"/>
  <c r="J15" i="20"/>
  <c r="J15" i="18"/>
  <c r="J15" i="19"/>
  <c r="J15" i="17"/>
  <c r="AB20" i="1"/>
  <c r="AA20" i="1" s="1"/>
  <c r="AB15" i="1"/>
  <c r="AA15" i="1" s="1"/>
  <c r="K15" i="17" l="1"/>
  <c r="K15" i="19"/>
  <c r="K15" i="20"/>
  <c r="K15" i="18"/>
  <c r="K20" i="20"/>
  <c r="K21" i="18"/>
  <c r="K21" i="19"/>
  <c r="K20" i="17"/>
  <c r="AC23" i="1" l="1"/>
  <c r="AC21" i="1"/>
  <c r="AC19" i="1"/>
  <c r="AC22" i="1"/>
  <c r="AC24" i="1"/>
  <c r="AC18" i="1"/>
  <c r="AC16" i="1"/>
  <c r="AC17" i="1"/>
  <c r="AD12" i="1"/>
  <c r="AC12" i="1" s="1"/>
  <c r="AD13" i="1"/>
  <c r="AC13" i="1" s="1"/>
  <c r="AD14" i="1"/>
  <c r="AC14" i="1" s="1"/>
  <c r="AF20" i="1" l="1"/>
  <c r="AE20" i="1" s="1"/>
  <c r="AC20" i="1"/>
  <c r="AF15" i="1"/>
  <c r="AE15" i="1" s="1"/>
  <c r="AC15" i="1"/>
  <c r="AD11" i="1"/>
  <c r="Q10" i="1"/>
  <c r="AD10" i="1" s="1"/>
  <c r="X10" i="1" l="1"/>
  <c r="AG15" i="1"/>
  <c r="L15" i="19"/>
  <c r="L15" i="20"/>
  <c r="L15" i="18"/>
  <c r="L15" i="17"/>
  <c r="AG20" i="1"/>
  <c r="L21" i="18"/>
  <c r="L21" i="19"/>
  <c r="L20" i="20"/>
  <c r="L20" i="17"/>
  <c r="AC11" i="1"/>
  <c r="Z14" i="1"/>
  <c r="Z11" i="1"/>
  <c r="Z10" i="1"/>
  <c r="Y10" i="1" s="1"/>
  <c r="Z12" i="1"/>
  <c r="Z13" i="1"/>
  <c r="X13" i="1"/>
  <c r="X12" i="1"/>
  <c r="X14" i="1"/>
  <c r="AC10" i="1"/>
  <c r="X11" i="1"/>
  <c r="I10" i="1"/>
  <c r="M20" i="17" l="1"/>
  <c r="M21" i="18"/>
  <c r="M21" i="19"/>
  <c r="M20" i="20"/>
  <c r="N10" i="1"/>
  <c r="H10" i="20"/>
  <c r="H10" i="17"/>
  <c r="M15" i="17"/>
  <c r="M15" i="20"/>
  <c r="M15" i="18"/>
  <c r="M15" i="19"/>
  <c r="AF10" i="1"/>
  <c r="AE10" i="1" s="1"/>
  <c r="Y13" i="1"/>
  <c r="Y12" i="1"/>
  <c r="Y11" i="1"/>
  <c r="Y14" i="1"/>
  <c r="AB10" i="1"/>
  <c r="AA10" i="1" s="1"/>
  <c r="B249" i="6" a="1"/>
  <c r="B249" i="6" s="1"/>
  <c r="G238" i="6" s="1"/>
  <c r="K10" i="17" l="1"/>
  <c r="K10" i="20"/>
  <c r="J10" i="20"/>
  <c r="J10" i="17"/>
  <c r="L10" i="17"/>
  <c r="L10" i="20"/>
  <c r="AG10" i="1"/>
  <c r="M10" i="17" l="1"/>
  <c r="M10"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<sst xmlns="http://schemas.openxmlformats.org/spreadsheetml/2006/main" count="2973" uniqueCount="637">
  <si>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</si>
  <si>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</si>
  <si>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</si>
  <si>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</si>
  <si>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</si>
  <si>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</si>
  <si>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</si>
  <si>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</si>
  <si>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</si>
  <si>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</si>
  <si>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</si>
  <si>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</si>
  <si>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</si>
  <si>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16 de enero 2024</t>
  </si>
  <si>
    <t>Consejo Superior de la Judicatura</t>
  </si>
  <si>
    <t>Análisis de Contexto</t>
  </si>
  <si>
    <t>DEPENDENCIA:</t>
  </si>
  <si>
    <t xml:space="preserve">PROCESO </t>
  </si>
  <si>
    <t>Administración de carrera Judicial</t>
  </si>
  <si>
    <t>CONSEJO SECCIONAL/ DIRECCIÓN SECCIONAL DE ADMINISTRACIÓN JUDICIAL</t>
  </si>
  <si>
    <t xml:space="preserve">OBJETIVO DEL PROCESO: </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</si>
  <si>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</si>
  <si>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</si>
  <si>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</si>
  <si>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</si>
  <si>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</si>
  <si>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</si>
  <si>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</si>
  <si>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</si>
  <si>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</si>
  <si>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</si>
  <si>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 xml:space="preserve">Falta de visibilidad institucional, en relación con la gestión y disponibilidad de la información generada por la Seccional </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</si>
  <si>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</si>
  <si>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</si>
  <si>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</si>
  <si>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</si>
  <si>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</si>
  <si>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</si>
  <si>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</si>
  <si>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 xml:space="preserve">Asignación insuficiente de recursos por parte del Ministerio de Hacienda para gastos de funcionamiento </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</si>
  <si>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</si>
  <si>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</si>
  <si>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</si>
  <si>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</si>
  <si>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</si>
  <si>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</si>
  <si>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</si>
  <si>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</si>
  <si>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xml:space="preserve"> Alianzas estratégicas ofertadas por el sector académico </t>
  </si>
  <si>
    <t xml:space="preserve">Tecnológicos </t>
  </si>
  <si>
    <t xml:space="preserve">Inconsistencias del Sistema EKOGUI respecto al pasivo litigioso (Agencia Nacional de Defensa Judicial del Estado) </t>
  </si>
  <si>
    <t xml:space="preserve">Implementación de modelos de atención al usuario, a traves de medios o herramientas virtuales </t>
  </si>
  <si>
    <t>Accesos de personas o grupos malintencionados y ataques cibernéticos</t>
  </si>
  <si>
    <t>Ciclos de capacitación en el uso de las TIC</t>
  </si>
  <si>
    <t xml:space="preserve">Virus que afecten el funcionamiento de los equipos </t>
  </si>
  <si>
    <t>Guías para la publicación de contenidos, recepción de tutelas y habeas corpus, firma electrónica a través de canales electrónicos  y en el Portal WEB de la Rama Judicial</t>
  </si>
  <si>
    <t xml:space="preserve">Fallas en los canales de internet por parte del proveedor del servicio </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</si>
  <si>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</si>
  <si>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</si>
  <si>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</si>
  <si>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Legales y reglamentarios</t>
  </si>
  <si>
    <t xml:space="preserve">Desconocimiento de la normatividad vigente aplicable </t>
  </si>
  <si>
    <t xml:space="preserve">Actualización de las normas técnicas de la ISO </t>
  </si>
  <si>
    <t>Plan de Normalización - Levantar  la suspensión de los términos judiciales en condiciones de protección de la salud de servidores judiciales, abogados y usuarios de la Rama Judicial.</t>
  </si>
  <si>
    <t>Ambientales</t>
  </si>
  <si>
    <t>No contemplar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</si>
  <si>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</si>
  <si>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</si>
  <si>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</si>
  <si>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</si>
  <si>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</si>
  <si>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</si>
  <si>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</si>
  <si>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</si>
  <si>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</si>
  <si>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</si>
  <si>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</si>
  <si>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</si>
  <si>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</si>
  <si>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</si>
  <si>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</si>
  <si>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</si>
  <si>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</si>
  <si>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</si>
  <si>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</si>
  <si>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</si>
  <si>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 xml:space="preserve">Reconocimiento como una Seccional comprometida e innovadora, que hace parte de los pilotos de implementación de modelos de gestión </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</si>
  <si>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</si>
  <si>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</si>
  <si>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</si>
  <si>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</si>
  <si>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</si>
  <si>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</si>
  <si>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 xml:space="preserve">Existencia de alianzas estratégicas (Dirección Territorial de Salud, personerías, defensorías, instituciones educativas) que  permiten mejorar el acceso de los usuarios al servicio de administración de justicia </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</si>
  <si>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</si>
  <si>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</si>
  <si>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</si>
  <si>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</si>
  <si>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 xml:space="preserve">Falta de personal calificado y cualificado para sintetizar temas de interes público </t>
  </si>
  <si>
    <t xml:space="preserve">Servidores judiciales del distrito adscritos a la red de formadores judiciales </t>
  </si>
  <si>
    <t xml:space="preserve">Desactualización del manual específico de funciones y competencias laborales para el personal en la Dirección  Seccional y el Consejo Seccional </t>
  </si>
  <si>
    <t xml:space="preserve">Existencia de programas de bienestar social que garantizan el desarrollo integral de los servidores Judiciales </t>
  </si>
  <si>
    <t>Insuficiencia en la planta de personal en Consejo Seccional y Dirección Ejecutiva Seccional para ejecutar las diferentes actividades administrativas</t>
  </si>
  <si>
    <t xml:space="preserve">Se cuenta con servidores judiciales con amplio conocimiento y experiencia en las labores que realizan, lo cual garantiza la calidad del servicio </t>
  </si>
  <si>
    <t xml:space="preserve">Falta de capacitación del personal en la Seccional para el manejo de las plataformas de Colombia Compra Eficiente </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</si>
  <si>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</si>
  <si>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</si>
  <si>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</si>
  <si>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</si>
  <si>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</si>
  <si>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 xml:space="preserve">Falta de política y procedimiento de vinculación de personal en cuanto a tiempos de ingreso y requisitos a cumplir por el personal en el momento de contratación </t>
  </si>
  <si>
    <t xml:space="preserve">Se adoptó la metodología de las Compras Públicas Sostenibles, del Ministerio de Ambiente y Desarrollo Sostenible </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</si>
  <si>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</si>
  <si>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</si>
  <si>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 xml:space="preserve"> Gestión del conocimiento generada por las experiencias de los servidores documentada en instructivos y guias</t>
  </si>
  <si>
    <t>Falta capacitación y conocimiento sobre el nuevo aplicativo de nómina.</t>
  </si>
  <si>
    <t xml:space="preserve">Micro-sitio de la Rama Judicial para la divulgación de la información generada por la Seccional </t>
  </si>
  <si>
    <t>Bajo nivel de cobertura de las herramientas de atención virtual en los municipios del Distrito</t>
  </si>
  <si>
    <t xml:space="preserve">Existencia de un aplicativo de prenomina por el cual se verifican de manera oportuna los pagos de nómina a realizar de manera mensual </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</si>
  <si>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</si>
  <si>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</si>
  <si>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</si>
  <si>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</si>
  <si>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 xml:space="preserve">Falta de herramientas para mejorar la eficiencia y eficacia de las labores desarrolladas en la dirección ejecutiva </t>
  </si>
  <si>
    <t xml:space="preserve">Orientación y acompañamiento en el manejo de la plataforma tecnológica RP1 Cloud y Lifesize cloud para el desarrollo de audiencias virtuales y trabajo en casa </t>
  </si>
  <si>
    <t xml:space="preserve">Capacidad insuficiente de la plataforma SIERJU para el reporte de estadistica que genera bloqueos al momento de registrar información </t>
  </si>
  <si>
    <t xml:space="preserve">Sistema de informacion, estado de los equipos, conexión de internet, acceso a documentos de forma virtual.SIGOBIUS.                                                                                               </t>
  </si>
  <si>
    <t xml:space="preserve">Fallas tecnológicas por mantenimiento o renovación de equipos servidores que interrumpan la prestación del servicio </t>
  </si>
  <si>
    <t>Se cuenta con un sistema de información (SICONSEC) para administrar y gestionar los procesos a cargo del Consejo Seccional.</t>
  </si>
  <si>
    <t xml:space="preserve">Documentación ( Actualización, coherencia, aplicabilidad) </t>
  </si>
  <si>
    <t>Debilidad en la  Aplicación de las Tablas de Retencion Documental.</t>
  </si>
  <si>
    <t>Infraestructura física ( suficiencia, comodidad)</t>
  </si>
  <si>
    <t xml:space="preserve">Inexistencia de sistemas de energia renovables en sedes propias del distrito Judicial </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</si>
  <si>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</si>
  <si>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</si>
  <si>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</si>
  <si>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</si>
  <si>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</si>
  <si>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</si>
  <si>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 xml:space="preserve">Concientización frente al consumo de elementos de papeleria y oficina </t>
  </si>
  <si>
    <t>Cumplimiento de los indicadores de austeridad en el gasto.</t>
  </si>
  <si>
    <t>Comunicación Interna ( canales utilizados y su efectividad, flujo de la información necesaria para el desarrollo de las actividades)</t>
  </si>
  <si>
    <t>Bajo nivel de utilización de cuentas de correo electrónico personales.</t>
  </si>
  <si>
    <t xml:space="preserve">Plan Seccional de comunicación elaborado bajo los lineamientos plan de Comunicación del SIGCMA 2019-2022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</si>
  <si>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</si>
  <si>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</si>
  <si>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 xml:space="preserve">Protocolo para la respuesta de derechos de petición </t>
  </si>
  <si>
    <t xml:space="preserve">Divulgación oportuna de los eventos académicos a realizar por parte de la Escuela Judicial Rodrigo Lara Bonilla </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</si>
  <si>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</si>
  <si>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</si>
  <si>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</si>
  <si>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</si>
  <si>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 xml:space="preserve">ESTRATEGIAS/ACCIONES </t>
  </si>
  <si>
    <t>ESTRATEGIA/ACCIÓN/ PROYECTO</t>
  </si>
  <si>
    <t xml:space="preserve">GESTIONA </t>
  </si>
  <si>
    <t xml:space="preserve">DOCUMENTADA EN </t>
  </si>
  <si>
    <t>A</t>
  </si>
  <si>
    <t>O</t>
  </si>
  <si>
    <t>D</t>
  </si>
  <si>
    <t>F</t>
  </si>
  <si>
    <t>Gestionar ante la Unidad de Informatica el Mejoramiento de la  Banda Ancha</t>
  </si>
  <si>
    <t>14,15,16</t>
  </si>
  <si>
    <t>Plan de Acción</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</si>
  <si>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</si>
  <si>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</si>
  <si>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</si>
  <si>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</si>
  <si>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</si>
  <si>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</si>
  <si>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</si>
  <si>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</si>
  <si>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</si>
  <si>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</si>
  <si>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</si>
  <si>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</si>
  <si>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</si>
  <si>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</si>
  <si>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</si>
  <si>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</si>
  <si>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</si>
  <si>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</si>
  <si>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</si>
  <si>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</si>
  <si>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</si>
  <si>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Plan de riesgos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</si>
  <si>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</si>
  <si>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</si>
  <si>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</si>
  <si>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</si>
  <si>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</si>
  <si>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</si>
  <si>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</si>
  <si>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</si>
  <si>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</si>
  <si>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</si>
  <si>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</si>
  <si>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</si>
  <si>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</si>
  <si>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</si>
  <si>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</si>
  <si>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</si>
  <si>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</si>
  <si>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</si>
  <si>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</si>
  <si>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 xml:space="preserve">MATRIZ DE RIESGOS SIGCMA </t>
  </si>
  <si>
    <t>SIGCMA</t>
  </si>
  <si>
    <t>Proceso:</t>
  </si>
  <si>
    <t>Administración de la Carrera Judicial</t>
  </si>
  <si>
    <t>Objetivo:</t>
  </si>
  <si>
    <t>Alcance:</t>
  </si>
  <si>
    <t xml:space="preserve">Nivel Central </t>
  </si>
  <si>
    <t>Identificación del riesgo</t>
  </si>
  <si>
    <t>Análisis del riesgo inherente</t>
  </si>
  <si>
    <t>Evaluación del riesgo - Valoración de los controles</t>
  </si>
  <si>
    <t>Evaluación del riesgo - Nivel del riesgo residual</t>
  </si>
  <si>
    <t>N.</t>
  </si>
  <si>
    <t>Riesgo</t>
  </si>
  <si>
    <t>Impacto</t>
  </si>
  <si>
    <t>Causas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</si>
  <si>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</si>
  <si>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</si>
  <si>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</si>
  <si>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</si>
  <si>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</si>
  <si>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</si>
  <si>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</si>
  <si>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</si>
  <si>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</si>
  <si>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</si>
  <si>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</si>
  <si>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</si>
  <si>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</si>
  <si>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</si>
  <si>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</si>
  <si>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</si>
  <si>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</si>
  <si>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</si>
  <si>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</si>
  <si>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</si>
  <si>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</si>
  <si>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</si>
  <si>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</si>
  <si>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</si>
  <si>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</si>
  <si>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</si>
  <si>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</si>
  <si>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</si>
  <si>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</si>
  <si>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</si>
  <si>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DESACTUALIZACIÓN DE LAS VACANTES</t>
  </si>
  <si>
    <t>Incumplimiento de las metas establecidas</t>
  </si>
  <si>
    <t>1. Olvido del servidor judicial encargado en la publicación de las vacantes
2. Fallas técnicas en la página web de la Rama Judicial o en la disponibilidad de internet para la publicación de las vacantes     3. Falta de reporte oportuno de las novedades, relacionadas con Carrera Judicial, por parte de los despachos judiciales.</t>
  </si>
  <si>
    <t>Falta de oportunidad y del control de vacantes</t>
  </si>
  <si>
    <t>Posibilidad de Incumplimiento de las metas establecidas por falta de oportunidad y control de las vacantes</t>
  </si>
  <si>
    <t>Ejecución y Administración de Procesos</t>
  </si>
  <si>
    <t>Incumplimiento máximo del 50% de la meta planeada</t>
  </si>
  <si>
    <t>Procedimientos del proceso de selección</t>
  </si>
  <si>
    <t>Preventivo</t>
  </si>
  <si>
    <t>Manual</t>
  </si>
  <si>
    <t>Documentado</t>
  </si>
  <si>
    <t>Continua</t>
  </si>
  <si>
    <t>Con Registro</t>
  </si>
  <si>
    <t>Evitar</t>
  </si>
  <si>
    <t>N/A</t>
  </si>
  <si>
    <t>Lider del proceso</t>
  </si>
  <si>
    <t>mensual</t>
  </si>
  <si>
    <t>En Curso</t>
  </si>
  <si>
    <t xml:space="preserve">Acuerdo PSAA17 10754 de 2017 y PSAA 4856 de 2008  </t>
  </si>
  <si>
    <t>Sesiones ordinarias del Consejo Seccional (revision de correspondencia)</t>
  </si>
  <si>
    <t>Elaboracion y revision de formatos para publicacion</t>
  </si>
  <si>
    <t>Detectivo</t>
  </si>
  <si>
    <t>Error calificación en los procesos de selección de carrera judicial.</t>
  </si>
  <si>
    <t xml:space="preserve">1.Insuficiente planta de personal para adelantar los procesos y actividades relacionadas con los procesos de administración de la carrera judicial.
2.Desconocimiento de la asignación de puntajes el proceso de selección de cargos de carrera judicial.3.Solicitar a los servidores judiciales y a la Coordinacion Administrativa el envio de las novedades administrativas presentadas.
3.Carencia de una herramienta o mecanismo de seguimiento y control adecuado para minimizar el error
4.Desconocimiento del procedimiento de procesos de selección
5.Alto volumen de carga laboral 6. Demora y inexactitud de los insumos suministrados por el nivel central </t>
  </si>
  <si>
    <t>Carencia de una herramienta o mecanismo de seguimiento y control adecuado para minimizar el error</t>
  </si>
  <si>
    <t>Posibilidad de Incumplimiento de las metas establecidas  por la carencia de una herramienta o mecanismo de seguimiento y control adecuado para minimizar el error</t>
  </si>
  <si>
    <t>Si el hecho llegara a presentarse, tendría altas consecuencias o efectos sobre la entidad</t>
  </si>
  <si>
    <t>Procedimiento Procesos de Selección</t>
  </si>
  <si>
    <t>1. Realizar el análisis, validación y evaluación de la información enviada por el contratista y nivel central, utilizando los mecanismos diseñados por la seccional  para realizar el respectivo seguimiento al proceso. 2.verificación y revisión a los actos administrativos que se proyecten relacionados con este procedimiento con el fin de evitar errores.</t>
  </si>
  <si>
    <t>Trimestral</t>
  </si>
  <si>
    <t>En curso</t>
  </si>
  <si>
    <t>Acuerdo PCSJA17-10643 de 2017</t>
  </si>
  <si>
    <t>Acuerdo CSJCHA17-644 del 2017</t>
  </si>
  <si>
    <t>Divulgación de los procedimientos del proceso de Administración de la Carrera Judicial a traves de la página web de la Rama Judicial- Web Site del SIGCMA</t>
  </si>
  <si>
    <t>Inconsistencias en traslados</t>
  </si>
  <si>
    <t>Reputacional</t>
  </si>
  <si>
    <r>
      <rPr>
        <sz val="11"/>
        <color rgb="FF4472C4"/>
        <rFont val="Calibri"/>
      </rPr>
      <t>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t>
    </r>
    <r>
      <rPr>
        <sz val="11"/>
        <color rgb="FF2F75B5"/>
        <rFont val="Calibri"/>
      </rPr>
      <t xml:space="preserve">.Incremento de solicitudes vía correo electrónico como principal canal de comunicación conocido por los usuarios.    </t>
    </r>
    <r>
      <rPr>
        <sz val="11"/>
        <color rgb="FF000000"/>
        <rFont val="Calibri"/>
      </rPr>
      <t xml:space="preserve">     4</t>
    </r>
    <r>
      <rPr>
        <sz val="11"/>
        <color rgb="FF4472C4"/>
        <rFont val="Calibri"/>
      </rPr>
      <t>. Indebida evaluación de los requisitos y factores que justifican emitir concepto favorable o desfavorable para las solicitudes de traslados presentadas por funcionarios y empleados.</t>
    </r>
  </si>
  <si>
    <t>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t>
  </si>
  <si>
    <t>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t>
  </si>
  <si>
    <t>Si el hecho llegara a presentarse, tendría bajo impacto o efecto sobre la entidad</t>
  </si>
  <si>
    <t>Acuerdo PSAA17 10754 de 2017</t>
  </si>
  <si>
    <t>Reducir(mitigar)</t>
  </si>
  <si>
    <t>1. Analisis y verificacion de requisitos en cada una de las solicitudes de traslados, lo cual debe reducir este riesgo</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</si>
  <si>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</si>
  <si>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</si>
  <si>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</si>
  <si>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</si>
  <si>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</si>
  <si>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</si>
  <si>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</si>
  <si>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</si>
  <si>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Divulgación de la norma ISO 37001:2016, Plan de Anticorrupción  formación en valores y principios propios de la entidad </t>
  </si>
  <si>
    <t xml:space="preserve">1. Divulgación del Código de etica y buen gobierno y la norma ISO 37001:2016,  por medio de judinotas.
2. Rendición de cuentas, Auditorias Internas de control interno y de calidad, auditorias externas de calidad
</t>
  </si>
  <si>
    <t>Divulgación del Código de Etica de Buen Gobierno a traves de la  página web de la Rama Judicial</t>
  </si>
  <si>
    <t xml:space="preserve">La Ley 1474 del 2011 Ley Anticorrupccion y la Ley 1712 del 2014 Ley de Transparencia </t>
  </si>
  <si>
    <t xml:space="preserve">Rendicion de cuentas </t>
  </si>
  <si>
    <t>Monitoreo y control por medio de las Auditorias Internas, Externas de Control Interno y de entes de control</t>
  </si>
  <si>
    <t>Riesgo Publico</t>
  </si>
  <si>
    <t>Afectación en la Prestación del Servicio de Justicia</t>
  </si>
  <si>
    <r>
      <rPr>
        <sz val="11"/>
        <color rgb="FF4472C4"/>
        <rFont val="Calibri"/>
        <scheme val="minor"/>
      </rPr>
      <t>1. Paros que afecten la prestación del servicio.</t>
    </r>
    <r>
      <rPr>
        <b/>
        <sz val="11"/>
        <color rgb="FF4472C4"/>
        <rFont val="Calibri"/>
        <scheme val="minor"/>
      </rPr>
      <t xml:space="preserve">  
</t>
    </r>
    <r>
      <rPr>
        <sz val="11"/>
        <color rgb="FF4472C4"/>
        <rFont val="Calibri"/>
        <scheme val="minor"/>
      </rPr>
      <t xml:space="preserve">2. Huelgas, protestas ciudadana
3. Disturbios o hechos violentos
4.Emergencias Sanitarias (Pandemia)
5.Emergencias Ambientales         6. Cierre de Vías   </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</si>
  <si>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</si>
  <si>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</si>
  <si>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</si>
  <si>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</si>
  <si>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</si>
  <si>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</si>
  <si>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</si>
  <si>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</si>
  <si>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</si>
  <si>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</si>
  <si>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</si>
  <si>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</si>
  <si>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color rgb="FF4472C4"/>
        <rFont val="Calibri"/>
        <scheme val="minor"/>
      </rPr>
      <t xml:space="preserve">1.Falta de apropiación del Plan de Gestión Ambiental que aplica para la Rama Judicial Acuerdo PSAA14-10160
</t>
    </r>
    <r>
      <rPr>
        <sz val="11"/>
        <color rgb="FF4472C4"/>
        <rFont val="Calibri"/>
        <scheme val="minor"/>
      </rPr>
      <t>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</si>
  <si>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</si>
  <si>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</si>
  <si>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</si>
  <si>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</si>
  <si>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</si>
  <si>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</si>
  <si>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Inexactitud en la Calificación de Servicios de Funcionarios y Empleados</t>
  </si>
  <si>
    <r>
      <rPr>
        <sz val="11"/>
        <color rgb="FF4472C4"/>
        <rFont val="Calibri"/>
        <scheme val="minor"/>
      </rP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sz val="11"/>
        <color rgb="FF4472C4"/>
        <rFont val="Calibri"/>
        <scheme val="minor"/>
      </rPr>
      <t xml:space="preserve">4.Insuficiencia de personal capacitado para atender las funciones administrativas y judiciales de la organización.
</t>
    </r>
    <r>
      <rPr>
        <sz val="11"/>
        <color rgb="FF4472C4"/>
        <rFont val="Calibri"/>
        <scheme val="minor"/>
      </rPr>
      <t xml:space="preserve">5.Alto volumen de carga laboral
 </t>
    </r>
  </si>
  <si>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</si>
  <si>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</si>
  <si>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 xml:space="preserve">Revisión permanente de los datos estadísticos, </t>
  </si>
  <si>
    <t>Automático</t>
  </si>
  <si>
    <t xml:space="preserve">1. Seguimiento trimestral a estadisticas SIERJU- 2.  Seguimiento en base de datos para factor calidad- 3. Seguimiento a insumos de calificacion  </t>
  </si>
  <si>
    <t>Cronogramas establecidos y fechas estipuladas para el envio oportuno de la información solicitada.</t>
  </si>
  <si>
    <t>Asignación de cargos de descongestión para apoyar en los procesos y actividades relacionadas con el proceso de Administración de la Carrera Judicial.</t>
  </si>
  <si>
    <t xml:space="preserve">Redistribución de las funciones asignados al personal de la unidad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</si>
  <si>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</si>
  <si>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</si>
  <si>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</si>
  <si>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</si>
  <si>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</si>
  <si>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</si>
  <si>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</si>
  <si>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</si>
  <si>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</si>
  <si>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</si>
  <si>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</si>
  <si>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</si>
  <si>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</si>
  <si>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</si>
  <si>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</si>
  <si>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</si>
  <si>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</si>
  <si>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</si>
  <si>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</si>
  <si>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</si>
  <si>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</si>
  <si>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</si>
  <si>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</si>
  <si>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</si>
  <si>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</si>
  <si>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</si>
  <si>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</si>
  <si>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</si>
  <si>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</si>
  <si>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</si>
  <si>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</si>
  <si>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</si>
  <si>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</si>
  <si>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</si>
  <si>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</si>
  <si>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</si>
  <si>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</si>
  <si>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</si>
  <si>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</si>
  <si>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</si>
  <si>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</si>
  <si>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</si>
  <si>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</si>
  <si>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</si>
  <si>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</si>
  <si>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</si>
  <si>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</si>
  <si>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</si>
  <si>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</si>
  <si>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</si>
  <si>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</si>
  <si>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</si>
  <si>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</si>
  <si>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</si>
  <si>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</si>
  <si>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</si>
  <si>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</si>
  <si>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</si>
  <si>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</si>
  <si>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</si>
  <si>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</si>
  <si>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</si>
  <si>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</si>
  <si>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</si>
  <si>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</si>
  <si>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</si>
  <si>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</si>
  <si>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</si>
  <si>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</si>
  <si>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</si>
  <si>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</si>
  <si>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</si>
  <si>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</si>
  <si>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</si>
  <si>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</si>
  <si>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</si>
  <si>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</si>
  <si>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</si>
  <si>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</si>
  <si>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</si>
  <si>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</si>
  <si>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</si>
  <si>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</si>
  <si>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</si>
  <si>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</si>
  <si>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</si>
  <si>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</si>
  <si>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</si>
  <si>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</si>
  <si>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</si>
  <si>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</si>
  <si>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</si>
  <si>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</si>
  <si>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</si>
  <si>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</si>
  <si>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</si>
  <si>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</si>
  <si>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</si>
  <si>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</si>
  <si>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</si>
  <si>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</si>
  <si>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</si>
  <si>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</si>
  <si>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</si>
  <si>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</si>
  <si>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</si>
  <si>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</si>
  <si>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</si>
  <si>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</si>
  <si>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</si>
  <si>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</si>
  <si>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</si>
  <si>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</si>
  <si>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</si>
  <si>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</si>
  <si>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</si>
  <si>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</si>
  <si>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</si>
  <si>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</si>
  <si>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</si>
  <si>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</si>
  <si>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</si>
  <si>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</si>
  <si>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</si>
  <si>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</si>
  <si>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</si>
  <si>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</si>
  <si>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</si>
  <si>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</si>
  <si>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</si>
  <si>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</si>
  <si>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</si>
  <si>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</si>
  <si>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</si>
  <si>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</si>
  <si>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</si>
  <si>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</si>
  <si>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</si>
  <si>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</si>
  <si>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</si>
  <si>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</si>
  <si>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</si>
  <si>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</si>
  <si>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</si>
  <si>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</si>
  <si>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</si>
  <si>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</si>
  <si>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</si>
  <si>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</si>
  <si>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</si>
  <si>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</si>
  <si>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</si>
  <si>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</si>
  <si>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</si>
  <si>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</si>
  <si>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</si>
  <si>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</si>
  <si>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</si>
  <si>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</si>
  <si>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</si>
  <si>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</si>
  <si>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</si>
  <si>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</si>
  <si>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</si>
  <si>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</si>
  <si>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</si>
  <si>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</si>
  <si>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</si>
  <si>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</si>
  <si>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</si>
  <si>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</si>
  <si>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</si>
  <si>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</si>
  <si>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</si>
  <si>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</si>
  <si>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</si>
  <si>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</si>
  <si>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</si>
  <si>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</si>
  <si>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</si>
  <si>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</si>
  <si>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</si>
  <si>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</si>
  <si>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</si>
  <si>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</si>
  <si>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</si>
  <si>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</si>
  <si>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</si>
  <si>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</si>
  <si>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</si>
  <si>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</si>
  <si>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</si>
  <si>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</si>
  <si>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</si>
  <si>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</si>
  <si>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</si>
  <si>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</si>
  <si>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</si>
  <si>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</si>
  <si>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</si>
  <si>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</si>
  <si>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</si>
  <si>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</si>
  <si>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</si>
  <si>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</si>
  <si>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</si>
  <si>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</si>
  <si>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</si>
  <si>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</si>
  <si>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</si>
  <si>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</si>
  <si>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</si>
  <si>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</si>
  <si>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</si>
  <si>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</si>
  <si>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</si>
  <si>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</si>
  <si>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</si>
  <si>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</si>
  <si>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</si>
  <si>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</si>
  <si>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</si>
  <si>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</si>
  <si>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</si>
  <si>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</si>
  <si>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</si>
  <si>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</si>
  <si>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</si>
  <si>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</si>
  <si>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</si>
  <si>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</si>
  <si>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</si>
  <si>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</si>
  <si>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</si>
  <si>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</si>
  <si>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</si>
  <si>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</si>
  <si>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</si>
  <si>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</si>
  <si>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</si>
  <si>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</si>
  <si>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</si>
  <si>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</si>
  <si>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</si>
  <si>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</si>
  <si>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</si>
  <si>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</si>
  <si>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</si>
  <si>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</si>
  <si>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</si>
  <si>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</si>
  <si>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</si>
  <si>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</si>
  <si>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</si>
  <si>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</si>
  <si>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</si>
  <si>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</si>
  <si>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</si>
  <si>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</si>
  <si>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</si>
  <si>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</si>
  <si>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</si>
  <si>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</si>
  <si>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</si>
  <si>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</si>
  <si>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</si>
  <si>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</si>
  <si>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</si>
  <si>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</si>
  <si>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</si>
  <si>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</si>
  <si>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</si>
  <si>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</si>
  <si>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</si>
  <si>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</si>
  <si>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</si>
  <si>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</si>
  <si>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</si>
  <si>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</si>
  <si>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</si>
  <si>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</si>
  <si>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</si>
  <si>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</si>
  <si>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</si>
  <si>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</si>
  <si>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</si>
  <si>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</si>
  <si>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conllevaran a la materialización  del riesgo</t>
  </si>
  <si>
    <t>Durante el primer trimestre no existieron factores que conlleven a que se materialice el riesgo</t>
  </si>
  <si>
    <t>SEGUIMIENTO MATRIZ DE RIESGOS SIGCMA 2 TRIMESTRE</t>
  </si>
  <si>
    <t>ANÁLISIS DEL RESULTADO FINAL 
2 TRIMESTRE</t>
  </si>
  <si>
    <t>Durante el Segundo trimestre no existieron factores que conllevaran a la materialización  del riesgo</t>
  </si>
  <si>
    <t>SEGUIMIENTO MATRIZ DE RIESGOS SIGCMA 3 TRIMESTRE</t>
  </si>
  <si>
    <t>ANÁLISIS DEL RESULTADO FINAL 
3 TRIMESTRE</t>
  </si>
  <si>
    <t>Durante el Tercer trimestre no existieron factores que conllevaran a la materialización  del riesgo</t>
  </si>
  <si>
    <t>Durante el segundo trimestre no existieron factores que conlleven a que se materialice el riesgo</t>
  </si>
  <si>
    <t>SEGUIMIENTO MATRIZ DE RIESGOS SIGCMA 4 TRIMESTRE</t>
  </si>
  <si>
    <t>ANÁLISIS DEL RESULTADO FINAL 
4 TRIMESTRE</t>
  </si>
  <si>
    <t>Durante el cuarto trimestre no existieron factores que conllevaran a la materialización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</si>
</sst>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sz val="11"/>
      <color rgb="FF000000"/>
      <name val="Arial"/>
      <family val="2"/>
    </font>
    <font>
      <sz val="11"/>
      <name val="Arial"/>
      <family val="2"/>
    </font>
    <font>
      <b/>
      <sz val="11"/>
      <color rgb="FF000000"/>
      <name val="Arial"/>
      <family val="2"/>
    </font>
    <font>
      <b/>
      <sz val="11"/>
      <name val="Arial"/>
      <family val="2"/>
    </font>
    <font>
      <b/>
      <sz val="11"/>
      <color rgb="FFF2F2F2"/>
      <name val="Arial"/>
      <family val="2"/>
    </font>
    <font>
      <b/>
      <sz val="9"/>
      <color theme="1"/>
      <name val="Arial"/>
      <family val="2"/>
    </font>
    <font>
      <b/>
      <i/>
      <sz val="9"/>
      <color theme="1"/>
      <name val="Arial"/>
      <family val="2"/>
    </font>
    <font>
      <sz val="14"/>
      <color rgb="FF000000"/>
      <name val="Calibri"/>
      <family val="2"/>
    </font>
    <font>
      <b/>
      <sz val="14"/>
      <color rgb="FF000000"/>
      <name val="Calibri"/>
      <family val="2"/>
    </font>
    <font>
      <sz val="14"/>
      <name val="Calibri"/>
      <family val="2"/>
    </font>
    <font>
      <sz val="9"/>
      <color rgb="FF000000"/>
      <name val="Arial"/>
      <family val="2"/>
    </font>
    <font>
      <b/>
      <sz val="14"/>
      <color rgb="FFFF0000"/>
      <name val="Calibri"/>
      <family val="2"/>
    </font>
    <font>
      <b/>
      <sz val="14"/>
      <name val="Calibri"/>
      <family val="2"/>
    </font>
    <font>
      <sz val="11"/>
      <color theme="4"/>
      <name val="Calibri"/>
      <family val="2"/>
      <scheme val="minor"/>
    </font>
    <font>
      <sz val="10"/>
      <color theme="4"/>
      <name val="Roboto"/>
    </font>
    <font>
      <sz val="11"/>
      <color rgb="FF4472C4"/>
      <name val="Calibri"/>
    </font>
    <font>
      <sz val="11"/>
      <color theme="4"/>
      <name val="Calibri"/>
    </font>
    <font>
      <sz val="11"/>
      <color rgb="FF000000"/>
      <name val="Calibri"/>
    </font>
    <font>
      <sz val="11"/>
      <color rgb="FF2F75B5"/>
      <name val="Calibri"/>
    </font>
    <font>
      <sz val="11"/>
      <color rgb="FF4472C4"/>
      <name val="Calibri"/>
      <scheme val="minor"/>
    </font>
    <font>
      <b/>
      <sz val="11"/>
      <color rgb="FF4472C4"/>
      <name val="Calibri"/>
      <scheme val="minor"/>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F0"/>
        <bgColor rgb="FF000000"/>
      </patternFill>
    </fill>
    <fill>
      <patternFill patternType="solid">
        <fgColor rgb="FF002060"/>
        <bgColor rgb="FF000000"/>
      </patternFill>
    </fill>
    <fill>
      <patternFill patternType="solid">
        <fgColor rgb="FF9BC2E6"/>
        <bgColor rgb="FF000000"/>
      </patternFill>
    </fill>
    <fill>
      <patternFill patternType="solid">
        <fgColor rgb="FFD9D9D9"/>
        <bgColor rgb="FF000000"/>
      </patternFill>
    </fill>
    <fill>
      <patternFill patternType="solid">
        <fgColor rgb="FFFFFFFF"/>
        <bgColor indexed="64"/>
      </patternFill>
    </fill>
    <fill>
      <patternFill patternType="solid">
        <fgColor theme="4" tint="0.39997558519241921"/>
        <bgColor indexed="64"/>
      </patternFill>
    </fill>
    <fill>
      <patternFill patternType="solid">
        <fgColor theme="0" tint="-0.499984740745262"/>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bottom style="thin">
        <color indexed="64"/>
      </bottom>
      <diagonal/>
    </border>
    <border>
      <left/>
      <right style="medium">
        <color indexed="64"/>
      </right>
      <top/>
      <bottom style="thin">
        <color rgb="FF000000"/>
      </bottom>
      <diagonal/>
    </border>
    <border>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medium">
        <color indexed="64"/>
      </top>
      <bottom style="double">
        <color rgb="FF000000"/>
      </bottom>
      <diagonal/>
    </border>
    <border>
      <left style="thin">
        <color indexed="64"/>
      </left>
      <right style="thin">
        <color indexed="64"/>
      </right>
      <top style="thin">
        <color indexed="64"/>
      </top>
      <bottom style="double">
        <color rgb="FF000000"/>
      </bottom>
      <diagonal/>
    </border>
  </borders>
  <cellStyleXfs count="3">
    <xf numFmtId="0" fontId="0" fillId="0" borderId="0"/>
    <xf numFmtId="0" fontId="8" fillId="0" borderId="0"/>
    <xf numFmtId="0" fontId="14" fillId="0" borderId="0"/>
  </cellStyleXfs>
  <cellXfs count="59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center" vertical="center" wrapText="1" readingOrder="1"/>
    </xf>
    <xf numFmtId="0" fontId="58" fillId="0" borderId="51" xfId="0" applyFont="1" applyBorder="1" applyAlignment="1">
      <alignment horizontal="justify"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center" vertical="center" wrapText="1" readingOrder="1"/>
    </xf>
    <xf numFmtId="0" fontId="58" fillId="0" borderId="52" xfId="0" applyFont="1" applyBorder="1" applyAlignment="1">
      <alignment horizontal="justify"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justify" vertical="center" wrapText="1" readingOrder="1"/>
    </xf>
    <xf numFmtId="9" fontId="62" fillId="0" borderId="51" xfId="0" applyNumberFormat="1" applyFont="1" applyBorder="1" applyAlignment="1">
      <alignment horizontal="center"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justify" vertical="center" wrapText="1" readingOrder="1"/>
    </xf>
    <xf numFmtId="9" fontId="62" fillId="0" borderId="52" xfId="0" applyNumberFormat="1" applyFont="1" applyBorder="1" applyAlignment="1">
      <alignment horizontal="center"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8"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xf numFmtId="0" fontId="67"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1" xfId="0" applyFont="1" applyFill="1" applyBorder="1" applyAlignment="1">
      <alignment horizontal="center" vertical="center"/>
    </xf>
    <xf numFmtId="0" fontId="74" fillId="4" borderId="91" xfId="0" applyFont="1" applyFill="1" applyBorder="1" applyAlignment="1">
      <alignment horizontal="center" vertical="center" wrapText="1"/>
    </xf>
    <xf numFmtId="0" fontId="74" fillId="20" borderId="91" xfId="0" applyFont="1" applyFill="1" applyBorder="1" applyAlignment="1" applyProtection="1">
      <alignment horizontal="center" vertical="center" textRotation="90"/>
      <protection locked="0"/>
    </xf>
    <xf numFmtId="0" fontId="75" fillId="4" borderId="91" xfId="0" applyFont="1" applyFill="1" applyBorder="1" applyAlignment="1">
      <alignment horizontal="center" vertical="center" wrapText="1"/>
    </xf>
    <xf numFmtId="0" fontId="68" fillId="21" borderId="0" xfId="0" applyFont="1" applyFill="1"/>
    <xf numFmtId="0" fontId="32" fillId="3" borderId="0" xfId="0" applyFont="1" applyFill="1" applyAlignment="1" applyProtection="1">
      <alignment vertical="center"/>
      <protection locked="0"/>
    </xf>
    <xf numFmtId="0" fontId="72" fillId="3" borderId="0" xfId="0" applyFont="1" applyFill="1" applyAlignment="1" applyProtection="1">
      <alignment horizontal="center" vertical="center"/>
      <protection locked="0"/>
    </xf>
    <xf numFmtId="0" fontId="68" fillId="3" borderId="0" xfId="0" applyFont="1" applyFill="1"/>
    <xf numFmtId="0" fontId="74" fillId="4" borderId="91" xfId="0" applyFont="1" applyFill="1" applyBorder="1" applyAlignment="1" applyProtection="1">
      <alignment vertical="center" wrapText="1"/>
      <protection locked="0"/>
    </xf>
    <xf numFmtId="0" fontId="74"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78" fillId="0" borderId="0" xfId="0" applyFont="1" applyAlignment="1">
      <alignment vertical="top" wrapText="1"/>
    </xf>
    <xf numFmtId="0" fontId="78" fillId="0" borderId="0" xfId="0" applyFont="1" applyAlignment="1">
      <alignment horizontal="left" vertical="top" wrapText="1"/>
    </xf>
    <xf numFmtId="0" fontId="78" fillId="0" borderId="0" xfId="0" applyFont="1" applyAlignment="1">
      <alignment horizontal="center" vertical="top" wrapText="1"/>
    </xf>
    <xf numFmtId="0" fontId="45" fillId="0" borderId="0" xfId="0" applyFont="1" applyAlignment="1">
      <alignment vertical="top" wrapText="1"/>
    </xf>
    <xf numFmtId="0" fontId="45" fillId="0" borderId="0" xfId="0" applyFont="1" applyAlignment="1">
      <alignment horizontal="left" vertical="top" wrapText="1"/>
    </xf>
    <xf numFmtId="0" fontId="45" fillId="0" borderId="0" xfId="0" applyFont="1" applyAlignment="1">
      <alignment horizontal="center" vertical="top" wrapText="1"/>
    </xf>
    <xf numFmtId="0" fontId="79" fillId="23" borderId="105" xfId="0" applyFont="1" applyFill="1" applyBorder="1" applyAlignment="1">
      <alignment vertical="top" wrapText="1"/>
    </xf>
    <xf numFmtId="0" fontId="79" fillId="23" borderId="44" xfId="0" applyFont="1" applyFill="1" applyBorder="1" applyAlignment="1">
      <alignment horizontal="left" vertical="top" wrapText="1"/>
    </xf>
    <xf numFmtId="0" fontId="79" fillId="23" borderId="106" xfId="0" applyFont="1" applyFill="1" applyBorder="1" applyAlignment="1">
      <alignment vertical="top" wrapText="1"/>
    </xf>
    <xf numFmtId="0" fontId="79" fillId="23" borderId="48" xfId="0" applyFont="1" applyFill="1" applyBorder="1" applyAlignment="1">
      <alignment vertical="top" wrapText="1"/>
    </xf>
    <xf numFmtId="0" fontId="79" fillId="23" borderId="45" xfId="0" applyFont="1" applyFill="1" applyBorder="1" applyAlignment="1">
      <alignment vertical="top" wrapText="1"/>
    </xf>
    <xf numFmtId="0" fontId="79" fillId="23" borderId="106" xfId="0" applyFont="1" applyFill="1" applyBorder="1" applyAlignment="1">
      <alignment horizontal="left" vertical="top" wrapText="1"/>
    </xf>
    <xf numFmtId="0" fontId="79" fillId="23" borderId="61" xfId="0" applyFont="1" applyFill="1" applyBorder="1" applyAlignment="1">
      <alignment vertical="top" wrapText="1"/>
    </xf>
    <xf numFmtId="0" fontId="79" fillId="23" borderId="23" xfId="0" applyFont="1" applyFill="1" applyBorder="1" applyAlignment="1">
      <alignment horizontal="left" vertical="top" wrapText="1"/>
    </xf>
    <xf numFmtId="0" fontId="79" fillId="23" borderId="88" xfId="0" applyFont="1" applyFill="1" applyBorder="1" applyAlignment="1">
      <alignment vertical="top" wrapText="1"/>
    </xf>
    <xf numFmtId="0" fontId="79" fillId="23" borderId="24" xfId="0" applyFont="1" applyFill="1" applyBorder="1" applyAlignment="1">
      <alignment vertical="top" wrapText="1"/>
    </xf>
    <xf numFmtId="0" fontId="79" fillId="23" borderId="88" xfId="0" applyFont="1" applyFill="1" applyBorder="1" applyAlignment="1">
      <alignment horizontal="left" vertical="top" wrapText="1"/>
    </xf>
    <xf numFmtId="0" fontId="79" fillId="23" borderId="109" xfId="0" applyFont="1" applyFill="1" applyBorder="1" applyAlignment="1">
      <alignment vertical="top" wrapText="1"/>
    </xf>
    <xf numFmtId="0" fontId="79" fillId="23" borderId="21" xfId="0" applyFont="1" applyFill="1" applyBorder="1" applyAlignment="1">
      <alignment vertical="top" wrapText="1"/>
    </xf>
    <xf numFmtId="0" fontId="79" fillId="23" borderId="110" xfId="0" applyFont="1" applyFill="1" applyBorder="1" applyAlignment="1">
      <alignment vertical="top" wrapText="1"/>
    </xf>
    <xf numFmtId="0" fontId="79" fillId="23" borderId="23" xfId="0" applyFont="1" applyFill="1" applyBorder="1" applyAlignment="1">
      <alignment vertical="top" wrapText="1"/>
    </xf>
    <xf numFmtId="0" fontId="79" fillId="23" borderId="89" xfId="0" applyFont="1" applyFill="1" applyBorder="1" applyAlignment="1">
      <alignment vertical="top" wrapText="1"/>
    </xf>
    <xf numFmtId="0" fontId="79" fillId="23" borderId="111" xfId="0" applyFont="1" applyFill="1" applyBorder="1" applyAlignment="1">
      <alignment vertical="top" wrapText="1"/>
    </xf>
    <xf numFmtId="0" fontId="79" fillId="23" borderId="44" xfId="0" applyFont="1" applyFill="1" applyBorder="1" applyAlignment="1">
      <alignment vertical="top" wrapText="1"/>
    </xf>
    <xf numFmtId="0" fontId="79" fillId="23" borderId="60" xfId="0" applyFont="1" applyFill="1" applyBorder="1" applyAlignment="1">
      <alignment horizontal="left" vertical="top" wrapText="1"/>
    </xf>
    <xf numFmtId="0" fontId="79" fillId="23" borderId="0" xfId="0" applyFont="1" applyFill="1" applyAlignment="1">
      <alignment vertical="top" wrapText="1"/>
    </xf>
    <xf numFmtId="0" fontId="80" fillId="23" borderId="24" xfId="0" applyFont="1" applyFill="1" applyBorder="1" applyAlignment="1">
      <alignment vertical="top" wrapText="1"/>
    </xf>
    <xf numFmtId="0" fontId="79" fillId="23" borderId="112" xfId="0" applyFont="1" applyFill="1" applyBorder="1" applyAlignment="1">
      <alignment vertical="top" wrapText="1"/>
    </xf>
    <xf numFmtId="0" fontId="80" fillId="23" borderId="88" xfId="0" applyFont="1" applyFill="1" applyBorder="1" applyAlignment="1">
      <alignment vertical="top" wrapText="1"/>
    </xf>
    <xf numFmtId="0" fontId="79" fillId="23" borderId="113" xfId="0" applyFont="1" applyFill="1" applyBorder="1" applyAlignment="1">
      <alignment vertical="top" wrapText="1"/>
    </xf>
    <xf numFmtId="0" fontId="79" fillId="23" borderId="114" xfId="0" applyFont="1" applyFill="1" applyBorder="1" applyAlignment="1">
      <alignment vertical="top" wrapText="1"/>
    </xf>
    <xf numFmtId="0" fontId="79" fillId="23" borderId="115" xfId="0" applyFont="1" applyFill="1" applyBorder="1" applyAlignment="1">
      <alignment vertical="top" wrapText="1"/>
    </xf>
    <xf numFmtId="0" fontId="79" fillId="23" borderId="15" xfId="0" applyFont="1" applyFill="1" applyBorder="1" applyAlignment="1">
      <alignment horizontal="left" vertical="top" wrapText="1"/>
    </xf>
    <xf numFmtId="0" fontId="79" fillId="23" borderId="116" xfId="0" applyFont="1" applyFill="1" applyBorder="1" applyAlignment="1">
      <alignment vertical="top" wrapText="1"/>
    </xf>
    <xf numFmtId="0" fontId="81" fillId="24" borderId="89" xfId="0" applyFont="1" applyFill="1" applyBorder="1" applyAlignment="1">
      <alignment vertical="top" wrapText="1"/>
    </xf>
    <xf numFmtId="0" fontId="81" fillId="24" borderId="89" xfId="0" applyFont="1" applyFill="1" applyBorder="1" applyAlignment="1">
      <alignment horizontal="left" vertical="top" wrapText="1"/>
    </xf>
    <xf numFmtId="0" fontId="82" fillId="24" borderId="89" xfId="0" applyFont="1" applyFill="1" applyBorder="1" applyAlignment="1">
      <alignment vertical="top" wrapText="1"/>
    </xf>
    <xf numFmtId="0" fontId="82" fillId="24" borderId="84" xfId="0" applyFont="1" applyFill="1" applyBorder="1" applyAlignment="1">
      <alignment vertical="top" wrapText="1"/>
    </xf>
    <xf numFmtId="0" fontId="80" fillId="23" borderId="45" xfId="0" applyFont="1" applyFill="1" applyBorder="1" applyAlignment="1">
      <alignment vertical="top" wrapText="1"/>
    </xf>
    <xf numFmtId="0" fontId="79" fillId="23" borderId="118" xfId="0" applyFont="1" applyFill="1" applyBorder="1" applyAlignment="1">
      <alignment vertical="top" wrapText="1"/>
    </xf>
    <xf numFmtId="0" fontId="79" fillId="23" borderId="13" xfId="0" applyFont="1" applyFill="1" applyBorder="1" applyAlignment="1">
      <alignment vertical="top" wrapText="1"/>
    </xf>
    <xf numFmtId="0" fontId="79" fillId="23" borderId="13" xfId="0" applyFont="1" applyFill="1" applyBorder="1" applyAlignment="1">
      <alignment horizontal="left" vertical="top" wrapText="1"/>
    </xf>
    <xf numFmtId="0" fontId="80" fillId="23" borderId="106" xfId="0" applyFont="1" applyFill="1" applyBorder="1" applyAlignment="1">
      <alignment vertical="top" wrapText="1"/>
    </xf>
    <xf numFmtId="0" fontId="79" fillId="23" borderId="89" xfId="0" applyFont="1" applyFill="1" applyBorder="1" applyAlignment="1">
      <alignment horizontal="left" vertical="top" wrapText="1"/>
    </xf>
    <xf numFmtId="0" fontId="79" fillId="23" borderId="16" xfId="0" applyFont="1" applyFill="1" applyBorder="1" applyAlignment="1">
      <alignment vertical="top" wrapText="1"/>
    </xf>
    <xf numFmtId="0" fontId="79" fillId="23" borderId="116" xfId="0" applyFont="1" applyFill="1" applyBorder="1" applyAlignment="1">
      <alignment horizontal="left" vertical="top" wrapText="1"/>
    </xf>
    <xf numFmtId="0" fontId="81" fillId="26" borderId="89" xfId="0" applyFont="1" applyFill="1" applyBorder="1" applyAlignment="1">
      <alignment vertical="top" wrapText="1"/>
    </xf>
    <xf numFmtId="0" fontId="81" fillId="26" borderId="89" xfId="0" applyFont="1" applyFill="1" applyBorder="1" applyAlignment="1">
      <alignment horizontal="left" vertical="top" wrapText="1"/>
    </xf>
    <xf numFmtId="0" fontId="81" fillId="26" borderId="78" xfId="0" applyFont="1" applyFill="1" applyBorder="1" applyAlignment="1">
      <alignment vertical="top" wrapText="1"/>
    </xf>
    <xf numFmtId="0" fontId="78" fillId="0" borderId="0" xfId="0" applyFont="1" applyAlignment="1" applyProtection="1">
      <alignment horizontal="center" vertical="top" wrapText="1"/>
      <protection locked="0"/>
    </xf>
    <xf numFmtId="0" fontId="84" fillId="0" borderId="0" xfId="0" applyFont="1" applyAlignment="1" applyProtection="1">
      <alignment vertical="top" wrapText="1"/>
      <protection locked="0"/>
    </xf>
    <xf numFmtId="0" fontId="78" fillId="0" borderId="0" xfId="0" applyFont="1" applyAlignment="1" applyProtection="1">
      <alignment vertical="top" wrapText="1"/>
      <protection locked="0"/>
    </xf>
    <xf numFmtId="0" fontId="85" fillId="0" borderId="0" xfId="0" applyFont="1" applyAlignment="1" applyProtection="1">
      <alignment horizontal="left" vertical="top" wrapText="1"/>
      <protection locked="0"/>
    </xf>
    <xf numFmtId="0" fontId="54" fillId="23" borderId="88" xfId="0" applyFont="1" applyFill="1" applyBorder="1" applyAlignment="1">
      <alignment wrapText="1"/>
    </xf>
    <xf numFmtId="0" fontId="86" fillId="23" borderId="88" xfId="0" applyFont="1" applyFill="1" applyBorder="1" applyAlignment="1">
      <alignment wrapText="1"/>
    </xf>
    <xf numFmtId="0" fontId="87" fillId="23" borderId="88" xfId="0" applyFont="1" applyFill="1" applyBorder="1" applyAlignment="1">
      <alignment wrapText="1"/>
    </xf>
    <xf numFmtId="0" fontId="54" fillId="23" borderId="60" xfId="0" applyFont="1" applyFill="1" applyBorder="1" applyAlignment="1">
      <alignment wrapText="1"/>
    </xf>
    <xf numFmtId="0" fontId="87" fillId="0" borderId="88" xfId="0" applyFont="1" applyBorder="1" applyAlignment="1">
      <alignment wrapText="1"/>
    </xf>
    <xf numFmtId="0" fontId="54" fillId="0" borderId="13" xfId="0" applyFont="1" applyBorder="1" applyAlignment="1">
      <alignment wrapText="1"/>
    </xf>
    <xf numFmtId="0" fontId="54" fillId="0" borderId="88" xfId="0" applyFont="1" applyBorder="1" applyAlignment="1">
      <alignment wrapText="1"/>
    </xf>
    <xf numFmtId="0" fontId="86" fillId="0" borderId="88" xfId="0" applyFont="1" applyBorder="1" applyAlignment="1">
      <alignment wrapText="1"/>
    </xf>
    <xf numFmtId="0" fontId="88" fillId="0" borderId="88" xfId="0" applyFont="1" applyBorder="1" applyAlignment="1">
      <alignment wrapText="1"/>
    </xf>
    <xf numFmtId="0" fontId="54" fillId="0" borderId="78" xfId="0" applyFont="1" applyBorder="1" applyAlignment="1">
      <alignment wrapText="1"/>
    </xf>
    <xf numFmtId="0" fontId="54" fillId="0" borderId="60" xfId="0" applyFont="1" applyBorder="1" applyAlignment="1">
      <alignment wrapText="1"/>
    </xf>
    <xf numFmtId="0" fontId="88" fillId="23" borderId="88" xfId="0" applyFont="1" applyFill="1" applyBorder="1" applyAlignment="1">
      <alignment wrapText="1"/>
    </xf>
    <xf numFmtId="0" fontId="89" fillId="0" borderId="60" xfId="0" applyFont="1" applyBorder="1" applyAlignment="1">
      <alignment wrapText="1"/>
    </xf>
    <xf numFmtId="0" fontId="54" fillId="0" borderId="80" xfId="0" applyFont="1" applyBorder="1" applyAlignment="1">
      <alignment wrapText="1"/>
    </xf>
    <xf numFmtId="0" fontId="54" fillId="0" borderId="90" xfId="0" applyFont="1" applyBorder="1" applyAlignment="1">
      <alignment wrapText="1"/>
    </xf>
    <xf numFmtId="0" fontId="54" fillId="0" borderId="89" xfId="0" applyFont="1" applyBorder="1" applyAlignment="1">
      <alignment wrapText="1"/>
    </xf>
    <xf numFmtId="0" fontId="54" fillId="0" borderId="81" xfId="0" applyFont="1" applyBorder="1" applyAlignment="1">
      <alignment wrapText="1"/>
    </xf>
    <xf numFmtId="0" fontId="90" fillId="0" borderId="88" xfId="0" applyFont="1" applyBorder="1" applyAlignment="1">
      <alignment wrapText="1"/>
    </xf>
    <xf numFmtId="0" fontId="87" fillId="27" borderId="88" xfId="0" applyFont="1" applyFill="1" applyBorder="1" applyAlignment="1">
      <alignment wrapText="1"/>
    </xf>
    <xf numFmtId="0" fontId="91" fillId="27" borderId="88" xfId="0" applyFont="1" applyFill="1" applyBorder="1" applyAlignment="1">
      <alignment wrapText="1"/>
    </xf>
    <xf numFmtId="0" fontId="87" fillId="27" borderId="60" xfId="0" applyFont="1" applyFill="1" applyBorder="1" applyAlignment="1">
      <alignment wrapText="1"/>
    </xf>
    <xf numFmtId="0" fontId="87" fillId="27" borderId="80" xfId="0" applyFont="1" applyFill="1" applyBorder="1" applyAlignment="1">
      <alignment wrapText="1"/>
    </xf>
    <xf numFmtId="0" fontId="87" fillId="27" borderId="13" xfId="0" applyFont="1" applyFill="1" applyBorder="1" applyAlignment="1">
      <alignment wrapText="1"/>
    </xf>
    <xf numFmtId="0" fontId="73" fillId="0" borderId="87" xfId="0" applyFont="1" applyBorder="1" applyAlignment="1" applyProtection="1">
      <alignment horizontal="left" vertical="top" wrapText="1"/>
      <protection locked="0"/>
    </xf>
    <xf numFmtId="0" fontId="73" fillId="0" borderId="13" xfId="0" applyFont="1" applyBorder="1" applyAlignment="1" applyProtection="1">
      <alignment horizontal="left" vertical="top" wrapText="1"/>
      <protection locked="0"/>
    </xf>
    <xf numFmtId="0" fontId="73" fillId="0" borderId="13" xfId="0" applyFont="1" applyBorder="1" applyAlignment="1" applyProtection="1">
      <alignment vertical="top" wrapText="1"/>
      <protection locked="0"/>
    </xf>
    <xf numFmtId="0" fontId="73" fillId="3" borderId="87" xfId="0" applyFont="1" applyFill="1" applyBorder="1" applyAlignment="1" applyProtection="1">
      <alignment horizontal="left" vertical="top" wrapText="1"/>
      <protection locked="0"/>
    </xf>
    <xf numFmtId="0" fontId="73" fillId="3" borderId="13" xfId="0" applyFont="1" applyFill="1" applyBorder="1" applyAlignment="1" applyProtection="1">
      <alignment horizontal="left" vertical="top" wrapText="1"/>
      <protection locked="0"/>
    </xf>
    <xf numFmtId="0" fontId="92" fillId="0" borderId="65" xfId="0" applyFont="1" applyBorder="1" applyAlignment="1" applyProtection="1">
      <alignment horizontal="left" vertical="top" wrapText="1"/>
      <protection locked="0"/>
    </xf>
    <xf numFmtId="0" fontId="73" fillId="0" borderId="65" xfId="0" applyFont="1" applyBorder="1" applyAlignment="1" applyProtection="1">
      <alignment horizontal="left" vertical="top" wrapText="1"/>
      <protection locked="0"/>
    </xf>
    <xf numFmtId="0" fontId="92" fillId="0" borderId="81" xfId="0" applyFont="1" applyBorder="1" applyAlignment="1" applyProtection="1">
      <alignment horizontal="left" vertical="top" wrapText="1"/>
      <protection locked="0"/>
    </xf>
    <xf numFmtId="0" fontId="92" fillId="0" borderId="13" xfId="0" applyFont="1" applyBorder="1" applyAlignment="1">
      <alignment wrapText="1"/>
    </xf>
    <xf numFmtId="0" fontId="92" fillId="0" borderId="13" xfId="0" applyFont="1" applyBorder="1" applyAlignment="1">
      <alignment vertical="center" wrapText="1"/>
    </xf>
    <xf numFmtId="0" fontId="85" fillId="0" borderId="0" xfId="0" applyFont="1" applyAlignment="1" applyProtection="1">
      <alignment horizontal="center" vertical="top" wrapText="1"/>
      <protection locked="0"/>
    </xf>
    <xf numFmtId="0" fontId="84" fillId="0" borderId="0" xfId="0" applyFont="1" applyAlignment="1" applyProtection="1">
      <alignment horizontal="left" vertical="top" wrapText="1"/>
      <protection locked="0"/>
    </xf>
    <xf numFmtId="0" fontId="92" fillId="0" borderId="81"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92" fillId="0" borderId="13" xfId="0" applyFont="1" applyBorder="1" applyAlignment="1">
      <alignment horizontal="center" vertical="center" wrapText="1"/>
    </xf>
    <xf numFmtId="9" fontId="92" fillId="0" borderId="81" xfId="0" applyNumberFormat="1" applyFont="1" applyBorder="1" applyAlignment="1">
      <alignment horizontal="center" vertical="center" wrapText="1"/>
    </xf>
    <xf numFmtId="9" fontId="92" fillId="0" borderId="13" xfId="0" applyNumberFormat="1" applyFont="1" applyBorder="1" applyAlignment="1">
      <alignment horizontal="center" vertical="center" wrapText="1"/>
    </xf>
    <xf numFmtId="0" fontId="92" fillId="3" borderId="13"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9" fontId="92" fillId="3" borderId="13" xfId="0" applyNumberFormat="1" applyFont="1" applyFill="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4" borderId="91" xfId="0" applyFont="1" applyFill="1" applyBorder="1" applyAlignment="1" applyProtection="1">
      <alignment horizontal="center" vertical="center" wrapText="1"/>
      <protection locked="0"/>
    </xf>
    <xf numFmtId="0" fontId="92" fillId="0" borderId="78" xfId="0" applyFont="1" applyBorder="1" applyAlignment="1">
      <alignment horizontal="center" vertical="center" wrapText="1"/>
    </xf>
    <xf numFmtId="0" fontId="32" fillId="0" borderId="78" xfId="0" applyFont="1" applyBorder="1" applyAlignment="1" applyProtection="1">
      <alignment horizontal="center" vertical="center"/>
      <protection locked="0"/>
    </xf>
    <xf numFmtId="1" fontId="73" fillId="0" borderId="98" xfId="0" applyNumberFormat="1" applyFont="1" applyBorder="1" applyAlignment="1" applyProtection="1">
      <alignment horizontal="center" vertical="center" wrapText="1"/>
      <protection locked="0"/>
    </xf>
    <xf numFmtId="0" fontId="73" fillId="0" borderId="78" xfId="0" applyFont="1" applyBorder="1" applyAlignment="1" applyProtection="1">
      <alignment horizontal="center" vertical="center"/>
      <protection locked="0"/>
    </xf>
    <xf numFmtId="0" fontId="73" fillId="0" borderId="78" xfId="0" applyFont="1" applyBorder="1" applyAlignment="1">
      <alignment horizontal="center" vertical="center"/>
    </xf>
    <xf numFmtId="0" fontId="73" fillId="0" borderId="84" xfId="0" applyFont="1" applyBorder="1" applyAlignment="1">
      <alignment horizontal="center" vertical="center"/>
    </xf>
    <xf numFmtId="14" fontId="73" fillId="0" borderId="0" xfId="0" applyNumberFormat="1" applyFont="1" applyAlignment="1">
      <alignment horizontal="center" vertical="center"/>
    </xf>
    <xf numFmtId="0" fontId="73" fillId="0" borderId="0" xfId="0" applyFont="1" applyAlignment="1">
      <alignment horizontal="center" vertical="center" wrapText="1"/>
    </xf>
    <xf numFmtId="9" fontId="73" fillId="0" borderId="78" xfId="0" applyNumberFormat="1" applyFont="1" applyBorder="1" applyAlignment="1">
      <alignment horizontal="center" vertical="center"/>
    </xf>
    <xf numFmtId="0" fontId="73" fillId="0" borderId="126" xfId="0" applyFont="1" applyBorder="1" applyAlignment="1">
      <alignment horizontal="center" vertical="center"/>
    </xf>
    <xf numFmtId="0" fontId="92" fillId="3" borderId="127" xfId="0" applyFont="1" applyFill="1" applyBorder="1" applyAlignment="1">
      <alignment horizontal="center" vertical="center" wrapText="1"/>
    </xf>
    <xf numFmtId="9" fontId="32" fillId="0" borderId="78" xfId="0" applyNumberFormat="1" applyFont="1" applyBorder="1" applyAlignment="1" applyProtection="1">
      <alignment horizontal="center" vertical="center"/>
      <protection locked="0"/>
    </xf>
    <xf numFmtId="1" fontId="73" fillId="0" borderId="97" xfId="0" applyNumberFormat="1" applyFont="1" applyBorder="1" applyAlignment="1" applyProtection="1">
      <alignment vertical="center" wrapText="1"/>
      <protection locked="0"/>
    </xf>
    <xf numFmtId="1" fontId="73" fillId="0" borderId="128" xfId="0" applyNumberFormat="1" applyFont="1" applyBorder="1" applyAlignment="1" applyProtection="1">
      <alignment vertical="center" wrapText="1"/>
      <protection locked="0"/>
    </xf>
    <xf numFmtId="0" fontId="92" fillId="3" borderId="129" xfId="0" applyFont="1" applyFill="1" applyBorder="1" applyAlignment="1">
      <alignment vertical="center" wrapText="1"/>
    </xf>
    <xf numFmtId="0" fontId="46" fillId="29" borderId="0" xfId="0" applyFont="1" applyFill="1" applyAlignment="1" applyProtection="1">
      <alignment horizontal="left" vertical="center" wrapText="1"/>
      <protection locked="0"/>
    </xf>
    <xf numFmtId="0" fontId="46" fillId="29" borderId="0" xfId="0" applyFont="1" applyFill="1" applyAlignment="1" applyProtection="1">
      <alignment horizontal="left" vertical="center"/>
      <protection locked="0"/>
    </xf>
    <xf numFmtId="0" fontId="48" fillId="30" borderId="0" xfId="0" applyFont="1" applyFill="1" applyAlignment="1" applyProtection="1">
      <alignment horizontal="center" vertical="center" wrapText="1"/>
      <protection locked="0"/>
    </xf>
    <xf numFmtId="0" fontId="47" fillId="3" borderId="0" xfId="0" applyFont="1" applyFill="1" applyAlignment="1" applyProtection="1">
      <alignment vertical="center"/>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5"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23" borderId="46" xfId="0" applyFont="1" applyFill="1" applyBorder="1" applyAlignment="1">
      <alignment vertical="top" wrapText="1"/>
    </xf>
    <xf numFmtId="0" fontId="80" fillId="23" borderId="108" xfId="0" applyFont="1" applyFill="1" applyBorder="1" applyAlignment="1">
      <alignment vertical="top" wrapText="1"/>
    </xf>
    <xf numFmtId="0" fontId="80" fillId="23" borderId="107" xfId="0" applyFont="1" applyFill="1" applyBorder="1" applyAlignment="1">
      <alignment vertical="top" wrapText="1"/>
    </xf>
    <xf numFmtId="0" fontId="79" fillId="23" borderId="108" xfId="0" applyFont="1" applyFill="1" applyBorder="1" applyAlignment="1">
      <alignment vertical="top" wrapText="1"/>
    </xf>
    <xf numFmtId="0" fontId="79" fillId="23" borderId="107" xfId="0" applyFont="1" applyFill="1" applyBorder="1" applyAlignment="1">
      <alignment vertical="top" wrapText="1"/>
    </xf>
    <xf numFmtId="0" fontId="83" fillId="25" borderId="85" xfId="0" applyFont="1" applyFill="1" applyBorder="1" applyAlignment="1">
      <alignment vertical="top" wrapText="1"/>
    </xf>
    <xf numFmtId="0" fontId="83" fillId="25" borderId="23" xfId="0" applyFont="1" applyFill="1" applyBorder="1" applyAlignment="1">
      <alignment vertical="top" wrapText="1"/>
    </xf>
    <xf numFmtId="0" fontId="83" fillId="25" borderId="117" xfId="0" applyFont="1" applyFill="1" applyBorder="1" applyAlignment="1">
      <alignment vertical="top" wrapText="1"/>
    </xf>
    <xf numFmtId="0" fontId="83" fillId="25" borderId="85" xfId="0" applyFont="1" applyFill="1" applyBorder="1" applyAlignment="1">
      <alignment horizontal="center" vertical="top" wrapText="1"/>
    </xf>
    <xf numFmtId="0" fontId="83" fillId="25" borderId="23" xfId="0" applyFont="1" applyFill="1" applyBorder="1" applyAlignment="1">
      <alignment horizontal="center" vertical="top" wrapText="1"/>
    </xf>
    <xf numFmtId="0" fontId="83" fillId="25" borderId="117" xfId="0" applyFont="1" applyFill="1" applyBorder="1" applyAlignment="1">
      <alignment horizontal="center" vertical="top" wrapText="1"/>
    </xf>
    <xf numFmtId="0" fontId="79" fillId="23" borderId="46" xfId="0" applyFont="1" applyFill="1" applyBorder="1" applyAlignment="1">
      <alignment vertical="top" wrapText="1"/>
    </xf>
    <xf numFmtId="0" fontId="85" fillId="0" borderId="0" xfId="0" applyFont="1" applyAlignment="1" applyProtection="1">
      <alignment horizontal="center" vertical="top" wrapText="1"/>
      <protection locked="0"/>
    </xf>
    <xf numFmtId="0" fontId="47" fillId="30" borderId="0" xfId="0" applyFont="1" applyFill="1" applyAlignment="1" applyProtection="1">
      <alignment horizontal="center" vertical="center"/>
      <protection locked="0"/>
    </xf>
    <xf numFmtId="0" fontId="47" fillId="30" borderId="0" xfId="0" applyFont="1" applyFill="1" applyAlignment="1" applyProtection="1">
      <alignment horizontal="center" vertical="center" wrapText="1"/>
      <protection locked="0"/>
    </xf>
    <xf numFmtId="0" fontId="51" fillId="0" borderId="0" xfId="0" applyFont="1" applyAlignment="1">
      <alignment horizontal="center"/>
    </xf>
    <xf numFmtId="0" fontId="87" fillId="27" borderId="79" xfId="0" applyFont="1" applyFill="1" applyBorder="1" applyAlignment="1">
      <alignment wrapText="1"/>
    </xf>
    <xf numFmtId="0" fontId="87" fillId="27" borderId="119" xfId="0" applyFont="1" applyFill="1" applyBorder="1" applyAlignment="1">
      <alignment wrapText="1"/>
    </xf>
    <xf numFmtId="0" fontId="50" fillId="0" borderId="0" xfId="0" applyFont="1" applyAlignment="1">
      <alignment horizontal="center" wrapText="1"/>
    </xf>
    <xf numFmtId="0" fontId="92" fillId="0" borderId="81" xfId="0" applyFont="1" applyBorder="1" applyAlignment="1">
      <alignment horizontal="center" vertical="center" wrapText="1"/>
    </xf>
    <xf numFmtId="0" fontId="92" fillId="0" borderId="78" xfId="0" applyFont="1" applyBorder="1" applyAlignment="1">
      <alignment horizontal="center" vertical="center" wrapText="1"/>
    </xf>
    <xf numFmtId="0" fontId="92" fillId="0" borderId="60" xfId="0" applyFont="1" applyBorder="1" applyAlignment="1">
      <alignment horizontal="center" vertical="center" wrapText="1"/>
    </xf>
    <xf numFmtId="0" fontId="98" fillId="0" borderId="81" xfId="0" applyFont="1" applyBorder="1" applyAlignment="1">
      <alignment horizontal="left" vertical="center" wrapText="1"/>
    </xf>
    <xf numFmtId="0" fontId="92" fillId="0" borderId="78" xfId="0" applyFont="1" applyBorder="1" applyAlignment="1">
      <alignment horizontal="left" vertical="center" wrapText="1"/>
    </xf>
    <xf numFmtId="0" fontId="92" fillId="0" borderId="60" xfId="0" applyFont="1" applyBorder="1" applyAlignment="1">
      <alignment horizontal="left" vertical="center" wrapText="1"/>
    </xf>
    <xf numFmtId="0" fontId="93" fillId="0" borderId="81"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60" xfId="0" applyFont="1" applyBorder="1" applyAlignment="1">
      <alignment horizontal="center" vertical="center" wrapText="1"/>
    </xf>
    <xf numFmtId="9" fontId="92" fillId="0" borderId="81" xfId="0" applyNumberFormat="1" applyFont="1" applyBorder="1" applyAlignment="1">
      <alignment horizontal="center" vertical="center" wrapText="1"/>
    </xf>
    <xf numFmtId="9" fontId="92" fillId="0" borderId="78" xfId="0" applyNumberFormat="1" applyFont="1" applyBorder="1" applyAlignment="1">
      <alignment horizontal="center" vertical="center" wrapText="1"/>
    </xf>
    <xf numFmtId="9" fontId="92" fillId="0" borderId="60" xfId="0" applyNumberFormat="1" applyFont="1" applyBorder="1" applyAlignment="1">
      <alignment horizontal="center" vertical="center" wrapText="1"/>
    </xf>
    <xf numFmtId="14" fontId="92" fillId="3" borderId="81" xfId="0" applyNumberFormat="1" applyFont="1" applyFill="1" applyBorder="1" applyAlignment="1">
      <alignment horizontal="center" vertical="center" wrapText="1"/>
    </xf>
    <xf numFmtId="0" fontId="92" fillId="3" borderId="78" xfId="0" applyFont="1" applyFill="1" applyBorder="1" applyAlignment="1">
      <alignment horizontal="center" vertical="center" wrapText="1"/>
    </xf>
    <xf numFmtId="0" fontId="92" fillId="3" borderId="60" xfId="0" applyFont="1" applyFill="1" applyBorder="1" applyAlignment="1">
      <alignment horizontal="center" vertical="center" wrapText="1"/>
    </xf>
    <xf numFmtId="0" fontId="92" fillId="0" borderId="13" xfId="0" applyFont="1" applyBorder="1" applyAlignment="1">
      <alignment horizontal="center" vertical="center" wrapText="1"/>
    </xf>
    <xf numFmtId="14" fontId="92" fillId="3" borderId="78" xfId="0" applyNumberFormat="1" applyFont="1" applyFill="1" applyBorder="1" applyAlignment="1">
      <alignment horizontal="center" vertical="center" wrapText="1"/>
    </xf>
    <xf numFmtId="14" fontId="92" fillId="3" borderId="60" xfId="0" applyNumberFormat="1" applyFont="1" applyFill="1" applyBorder="1" applyAlignment="1">
      <alignment horizontal="center" vertical="center" wrapText="1"/>
    </xf>
    <xf numFmtId="14" fontId="92" fillId="0" borderId="81" xfId="0" applyNumberFormat="1" applyFont="1" applyBorder="1" applyAlignment="1">
      <alignment horizontal="center" vertical="center" wrapText="1"/>
    </xf>
    <xf numFmtId="0" fontId="92" fillId="0" borderId="83" xfId="0" applyFont="1" applyBorder="1" applyAlignment="1">
      <alignment horizontal="center" vertical="center" wrapText="1"/>
    </xf>
    <xf numFmtId="0" fontId="92" fillId="0" borderId="84" xfId="0" applyFont="1" applyBorder="1" applyAlignment="1">
      <alignment horizontal="center" vertical="center" wrapText="1"/>
    </xf>
    <xf numFmtId="0" fontId="92" fillId="0" borderId="85" xfId="0" applyFont="1" applyBorder="1" applyAlignment="1">
      <alignment horizontal="center" vertical="center" wrapText="1"/>
    </xf>
    <xf numFmtId="0" fontId="92" fillId="3" borderId="13" xfId="0" applyFont="1" applyFill="1" applyBorder="1" applyAlignment="1">
      <alignment horizontal="center" vertical="center" wrapText="1"/>
    </xf>
    <xf numFmtId="0" fontId="92" fillId="17" borderId="13" xfId="0" applyFont="1" applyFill="1" applyBorder="1" applyAlignment="1">
      <alignment horizontal="center" vertical="center" wrapText="1"/>
    </xf>
    <xf numFmtId="0" fontId="92" fillId="28" borderId="81" xfId="0" applyFont="1" applyFill="1" applyBorder="1" applyAlignment="1">
      <alignment horizontal="left" vertical="center" wrapText="1"/>
    </xf>
    <xf numFmtId="0" fontId="92" fillId="28" borderId="78" xfId="0" applyFont="1" applyFill="1" applyBorder="1" applyAlignment="1">
      <alignment horizontal="left" vertical="center" wrapText="1"/>
    </xf>
    <xf numFmtId="0" fontId="92" fillId="28" borderId="60" xfId="0" applyFont="1" applyFill="1" applyBorder="1" applyAlignment="1">
      <alignment horizontal="left" vertical="center" wrapText="1"/>
    </xf>
    <xf numFmtId="0" fontId="92" fillId="3" borderId="81" xfId="0" applyFont="1" applyFill="1" applyBorder="1" applyAlignment="1">
      <alignment horizontal="center" vertical="center" wrapText="1"/>
    </xf>
    <xf numFmtId="0" fontId="93" fillId="3" borderId="13" xfId="0" applyFont="1" applyFill="1" applyBorder="1" applyAlignment="1">
      <alignment horizontal="center" vertical="center" wrapText="1"/>
    </xf>
    <xf numFmtId="9" fontId="92" fillId="3" borderId="13" xfId="0" applyNumberFormat="1" applyFont="1" applyFill="1" applyBorder="1" applyAlignment="1">
      <alignment horizontal="center" vertical="center" wrapText="1"/>
    </xf>
    <xf numFmtId="0" fontId="92" fillId="3" borderId="13" xfId="0" applyFont="1" applyFill="1" applyBorder="1" applyAlignment="1">
      <alignment horizontal="center" vertical="center"/>
    </xf>
    <xf numFmtId="9" fontId="92" fillId="3" borderId="81" xfId="0" applyNumberFormat="1" applyFont="1" applyFill="1" applyBorder="1" applyAlignment="1">
      <alignment horizontal="center" vertical="center" wrapText="1"/>
    </xf>
    <xf numFmtId="9" fontId="92" fillId="3" borderId="78" xfId="0" applyNumberFormat="1" applyFont="1" applyFill="1" applyBorder="1" applyAlignment="1">
      <alignment horizontal="center" vertical="center" wrapText="1"/>
    </xf>
    <xf numFmtId="9" fontId="92" fillId="3" borderId="60" xfId="0" applyNumberFormat="1"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5" fillId="4" borderId="2" xfId="0" applyFont="1" applyFill="1" applyBorder="1" applyAlignment="1">
      <alignment horizontal="center" vertical="center"/>
    </xf>
    <xf numFmtId="0" fontId="65"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92" fillId="0" borderId="13" xfId="0" applyFont="1" applyBorder="1" applyAlignment="1">
      <alignment horizontal="left" vertical="center" wrapText="1"/>
    </xf>
    <xf numFmtId="0" fontId="92" fillId="0" borderId="13" xfId="0" applyFont="1" applyBorder="1" applyAlignment="1">
      <alignment horizontal="center" vertical="center"/>
    </xf>
    <xf numFmtId="0" fontId="93" fillId="0" borderId="13" xfId="0" applyFont="1" applyBorder="1" applyAlignment="1">
      <alignment horizontal="center" vertical="center" wrapText="1"/>
    </xf>
    <xf numFmtId="9" fontId="92" fillId="0" borderId="13" xfId="0" applyNumberFormat="1" applyFont="1" applyBorder="1" applyAlignment="1">
      <alignment horizontal="center" vertical="center" wrapText="1"/>
    </xf>
    <xf numFmtId="0" fontId="92" fillId="28" borderId="81" xfId="0" applyFont="1" applyFill="1" applyBorder="1" applyAlignment="1">
      <alignment horizontal="center" vertical="center" wrapText="1"/>
    </xf>
    <xf numFmtId="0" fontId="92" fillId="28" borderId="78" xfId="0" applyFont="1" applyFill="1" applyBorder="1" applyAlignment="1">
      <alignment horizontal="center" vertical="center" wrapText="1"/>
    </xf>
    <xf numFmtId="0" fontId="92" fillId="28" borderId="60" xfId="0" applyFont="1" applyFill="1" applyBorder="1" applyAlignment="1">
      <alignment horizontal="center" vertical="center" wrapText="1"/>
    </xf>
    <xf numFmtId="0" fontId="92" fillId="3" borderId="83" xfId="0" applyFont="1" applyFill="1" applyBorder="1" applyAlignment="1">
      <alignment horizontal="center" vertical="center" wrapText="1"/>
    </xf>
    <xf numFmtId="0" fontId="92" fillId="3" borderId="84" xfId="0" applyFont="1" applyFill="1" applyBorder="1" applyAlignment="1">
      <alignment horizontal="center" vertical="center" wrapText="1"/>
    </xf>
    <xf numFmtId="0" fontId="92" fillId="3" borderId="85" xfId="0" applyFont="1" applyFill="1" applyBorder="1" applyAlignment="1">
      <alignment horizontal="center" vertical="center" wrapText="1"/>
    </xf>
    <xf numFmtId="0" fontId="95" fillId="0" borderId="81" xfId="0" applyFont="1" applyBorder="1" applyAlignment="1">
      <alignment horizontal="left" vertical="center" wrapText="1"/>
    </xf>
    <xf numFmtId="0" fontId="92" fillId="0" borderId="81" xfId="0" applyFont="1" applyBorder="1" applyAlignment="1">
      <alignment horizontal="left" vertical="center" wrapText="1"/>
    </xf>
    <xf numFmtId="0" fontId="98" fillId="0" borderId="13" xfId="0" applyFont="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wrapText="1"/>
    </xf>
    <xf numFmtId="0" fontId="69" fillId="0" borderId="0" xfId="0" applyFont="1" applyAlignment="1">
      <alignment horizontal="center" vertical="center"/>
    </xf>
    <xf numFmtId="0" fontId="69" fillId="0" borderId="21" xfId="0" applyFont="1" applyBorder="1" applyAlignment="1">
      <alignment horizontal="center" vertical="center"/>
    </xf>
    <xf numFmtId="0" fontId="69" fillId="0" borderId="20"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45" xfId="0" applyFont="1" applyBorder="1" applyAlignment="1">
      <alignment horizontal="center" vertical="center"/>
    </xf>
    <xf numFmtId="0" fontId="71" fillId="22" borderId="70" xfId="0" applyFont="1" applyFill="1" applyBorder="1" applyAlignment="1">
      <alignment horizontal="center" vertical="center" wrapText="1" readingOrder="1"/>
    </xf>
    <xf numFmtId="0" fontId="71" fillId="22" borderId="71" xfId="0" applyFont="1" applyFill="1" applyBorder="1" applyAlignment="1">
      <alignment horizontal="center" vertical="center" wrapText="1" readingOrder="1"/>
    </xf>
    <xf numFmtId="0" fontId="71" fillId="22" borderId="73"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74" xfId="0" applyFont="1" applyFill="1" applyBorder="1" applyAlignment="1">
      <alignment horizontal="center" vertical="center" wrapText="1" readingOrder="1"/>
    </xf>
    <xf numFmtId="0" fontId="71" fillId="22" borderId="75" xfId="0" applyFont="1" applyFill="1" applyBorder="1" applyAlignment="1">
      <alignment horizontal="center" vertical="center" wrapText="1" readingOrder="1"/>
    </xf>
    <xf numFmtId="0" fontId="71" fillId="22" borderId="76" xfId="0" applyFont="1" applyFill="1" applyBorder="1" applyAlignment="1">
      <alignment horizontal="center" vertical="center" wrapText="1" readingOrder="1"/>
    </xf>
    <xf numFmtId="0" fontId="71"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9" fillId="0" borderId="68" xfId="0" applyFont="1" applyBorder="1" applyAlignment="1">
      <alignment horizontal="center" vertical="center" wrapText="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4" fillId="4" borderId="93" xfId="0" applyFont="1" applyFill="1" applyBorder="1" applyAlignment="1">
      <alignment horizontal="center" vertical="center"/>
    </xf>
    <xf numFmtId="0" fontId="74" fillId="4" borderId="103" xfId="0" applyFont="1" applyFill="1" applyBorder="1" applyAlignment="1">
      <alignment horizontal="center" vertical="center"/>
    </xf>
    <xf numFmtId="0" fontId="74" fillId="4" borderId="94" xfId="0" applyFont="1" applyFill="1" applyBorder="1" applyAlignment="1">
      <alignment horizontal="center" vertical="center"/>
    </xf>
    <xf numFmtId="0" fontId="74" fillId="20" borderId="91" xfId="0" applyFont="1" applyFill="1" applyBorder="1" applyAlignment="1" applyProtection="1">
      <alignment horizontal="center" vertical="center" wrapText="1"/>
      <protection locked="0"/>
    </xf>
    <xf numFmtId="0" fontId="74" fillId="4" borderId="91"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104"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89" xfId="0" applyFont="1" applyFill="1" applyBorder="1" applyAlignment="1">
      <alignment horizontal="center" vertical="center" wrapText="1"/>
    </xf>
    <xf numFmtId="0" fontId="75" fillId="4" borderId="92" xfId="0" applyFont="1" applyFill="1" applyBorder="1" applyAlignment="1">
      <alignment horizontal="center" vertical="center" wrapText="1"/>
    </xf>
    <xf numFmtId="0" fontId="75" fillId="4" borderId="95" xfId="0" applyFont="1" applyFill="1" applyBorder="1" applyAlignment="1">
      <alignment horizontal="center" vertical="center" wrapText="1"/>
    </xf>
    <xf numFmtId="0" fontId="75" fillId="4" borderId="93"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4" fillId="4" borderId="93" xfId="0" applyFont="1" applyFill="1" applyBorder="1" applyAlignment="1" applyProtection="1">
      <alignment horizontal="center" vertical="center" wrapText="1"/>
      <protection locked="0"/>
    </xf>
    <xf numFmtId="0" fontId="68" fillId="21" borderId="101" xfId="0" applyFont="1" applyFill="1" applyBorder="1" applyAlignment="1">
      <alignment horizontal="center"/>
    </xf>
    <xf numFmtId="0" fontId="68" fillId="21" borderId="102" xfId="0" applyFont="1" applyFill="1" applyBorder="1" applyAlignment="1">
      <alignment horizontal="center"/>
    </xf>
    <xf numFmtId="1" fontId="73" fillId="0" borderId="96" xfId="0" applyNumberFormat="1" applyFont="1" applyBorder="1" applyAlignment="1" applyProtection="1">
      <alignment horizontal="center" vertical="center" wrapText="1"/>
      <protection locked="0"/>
    </xf>
    <xf numFmtId="1" fontId="73" fillId="0" borderId="98" xfId="0" applyNumberFormat="1" applyFont="1" applyBorder="1" applyAlignment="1" applyProtection="1">
      <alignment horizontal="center" vertical="center" wrapText="1"/>
      <protection locked="0"/>
    </xf>
    <xf numFmtId="1" fontId="73" fillId="0" borderId="99" xfId="0" applyNumberFormat="1" applyFont="1" applyBorder="1" applyAlignment="1" applyProtection="1">
      <alignment horizontal="center" vertical="center" wrapText="1"/>
      <protection locked="0"/>
    </xf>
    <xf numFmtId="0" fontId="73" fillId="0" borderId="97"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0" xfId="0" applyFont="1" applyBorder="1" applyAlignment="1" applyProtection="1">
      <alignment horizontal="left" vertical="center" wrapText="1"/>
      <protection locked="0"/>
    </xf>
    <xf numFmtId="0" fontId="73" fillId="0" borderId="97"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0" xfId="0" applyFont="1" applyBorder="1" applyAlignment="1" applyProtection="1">
      <alignment horizontal="center" vertical="center" wrapText="1"/>
      <protection locked="0"/>
    </xf>
    <xf numFmtId="14" fontId="73" fillId="0" borderId="121" xfId="0" applyNumberFormat="1" applyFont="1" applyBorder="1" applyAlignment="1">
      <alignment horizontal="center" vertical="center"/>
    </xf>
    <xf numFmtId="14" fontId="73" fillId="0" borderId="123" xfId="0" applyNumberFormat="1" applyFont="1" applyBorder="1" applyAlignment="1">
      <alignment horizontal="center" vertical="center"/>
    </xf>
    <xf numFmtId="14" fontId="73" fillId="0" borderId="125" xfId="0" applyNumberFormat="1" applyFont="1" applyBorder="1" applyAlignment="1">
      <alignment horizontal="center" vertical="center"/>
    </xf>
    <xf numFmtId="0" fontId="73" fillId="0" borderId="121" xfId="0" applyFont="1" applyBorder="1" applyAlignment="1">
      <alignment horizontal="center" vertical="center" wrapText="1"/>
    </xf>
    <xf numFmtId="0" fontId="73" fillId="0" borderId="123" xfId="0" applyFont="1" applyBorder="1" applyAlignment="1">
      <alignment horizontal="center" vertical="center" wrapText="1"/>
    </xf>
    <xf numFmtId="0" fontId="73" fillId="0" borderId="125" xfId="0" applyFont="1" applyBorder="1" applyAlignment="1">
      <alignment horizontal="center" vertical="center" wrapText="1"/>
    </xf>
    <xf numFmtId="0" fontId="73" fillId="0" borderId="97"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0" xfId="0" applyFont="1" applyBorder="1" applyAlignment="1" applyProtection="1">
      <alignment horizontal="center" vertical="center"/>
      <protection locked="0"/>
    </xf>
    <xf numFmtId="0" fontId="73" fillId="0" borderId="87"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3" fillId="0" borderId="87"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73" fillId="0" borderId="97" xfId="0" applyFont="1" applyBorder="1" applyAlignment="1">
      <alignment horizontal="center"/>
    </xf>
    <xf numFmtId="0" fontId="73" fillId="0" borderId="78" xfId="0" applyFont="1" applyBorder="1" applyAlignment="1">
      <alignment horizontal="center"/>
    </xf>
    <xf numFmtId="0" fontId="73" fillId="0" borderId="100" xfId="0" applyFont="1" applyBorder="1" applyAlignment="1">
      <alignment horizontal="center"/>
    </xf>
    <xf numFmtId="0" fontId="73" fillId="0" borderId="120" xfId="0" applyFont="1" applyBorder="1" applyAlignment="1">
      <alignment horizontal="center" vertical="center" wrapText="1"/>
    </xf>
    <xf numFmtId="0" fontId="73" fillId="0" borderId="122" xfId="0" applyFont="1" applyBorder="1" applyAlignment="1">
      <alignment horizontal="center" vertical="center" wrapText="1"/>
    </xf>
    <xf numFmtId="0" fontId="73" fillId="0" borderId="124" xfId="0" applyFont="1" applyBorder="1" applyAlignment="1">
      <alignment horizontal="center" vertical="center" wrapText="1"/>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3" fillId="0" borderId="97" xfId="0" applyFont="1" applyBorder="1" applyAlignment="1">
      <alignment horizontal="center" vertical="center"/>
    </xf>
    <xf numFmtId="0" fontId="73" fillId="0" borderId="78" xfId="0" applyFont="1" applyBorder="1" applyAlignment="1">
      <alignment horizontal="center" vertical="center"/>
    </xf>
    <xf numFmtId="0" fontId="73" fillId="0" borderId="100" xfId="0" applyFont="1" applyBorder="1" applyAlignment="1">
      <alignment horizontal="center" vertical="center"/>
    </xf>
    <xf numFmtId="14" fontId="73" fillId="0" borderId="97" xfId="0" applyNumberFormat="1" applyFont="1" applyBorder="1" applyAlignment="1">
      <alignment horizontal="center" vertical="center"/>
    </xf>
    <xf numFmtId="14" fontId="73" fillId="0" borderId="78" xfId="0" applyNumberFormat="1" applyFont="1" applyBorder="1" applyAlignment="1">
      <alignment horizontal="center" vertical="center"/>
    </xf>
    <xf numFmtId="14" fontId="73" fillId="0" borderId="100" xfId="0" applyNumberFormat="1" applyFont="1" applyBorder="1" applyAlignment="1">
      <alignment horizontal="center" vertical="center"/>
    </xf>
    <xf numFmtId="0" fontId="73" fillId="0" borderId="97"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100" xfId="0" applyFont="1" applyBorder="1" applyAlignment="1">
      <alignment horizontal="center" vertical="center" wrapText="1"/>
    </xf>
    <xf numFmtId="1" fontId="73" fillId="0" borderId="60" xfId="0" applyNumberFormat="1" applyFont="1" applyBorder="1" applyAlignment="1">
      <alignment horizontal="center" vertic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97" xfId="0" applyFont="1" applyBorder="1" applyAlignment="1">
      <alignment horizontal="center"/>
    </xf>
    <xf numFmtId="1" fontId="73"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3" fillId="0" borderId="78" xfId="0" applyNumberFormat="1" applyFont="1" applyBorder="1" applyAlignment="1" applyProtection="1">
      <alignment horizontal="center" vertical="center" wrapText="1"/>
      <protection locked="0"/>
    </xf>
    <xf numFmtId="1" fontId="73" fillId="0" borderId="100"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7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87726B98-F3E8-014C-B169-A930F71DFF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403225"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FF45C928-B9DF-F744-90C6-3C472B6B9EEA}"/>
            </a:ext>
          </a:extLst>
        </xdr:cNvPr>
        <xdr:cNvSpPr txBox="1"/>
      </xdr:nvSpPr>
      <xdr:spPr>
        <a:xfrm>
          <a:off x="4057650" y="0"/>
          <a:ext cx="3175"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602CF701-D814-5745-AFCF-ABD5A81862A6}"/>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6FFC684E-6E5C-DC4D-B344-69BC3C0F159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478D7841-EBDC-F14D-8ECF-7E6D428066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78091"/>
    <xdr:pic>
      <xdr:nvPicPr>
        <xdr:cNvPr id="7" name="Imagen 6">
          <a:extLst>
            <a:ext uri="{FF2B5EF4-FFF2-40B4-BE49-F238E27FC236}">
              <a16:creationId xmlns:a16="http://schemas.microsoft.com/office/drawing/2014/main" id="{EE04B1BE-2344-D244-8A37-E8B2DABE2741}"/>
            </a:ext>
          </a:extLst>
        </xdr:cNvPr>
        <xdr:cNvPicPr>
          <a:picLocks noChangeAspect="1"/>
        </xdr:cNvPicPr>
      </xdr:nvPicPr>
      <xdr:blipFill>
        <a:blip xmlns:r="http://schemas.openxmlformats.org/officeDocument/2006/relationships" r:embed="rId4"/>
        <a:stretch>
          <a:fillRect/>
        </a:stretch>
      </xdr:blipFill>
      <xdr:spPr>
        <a:xfrm>
          <a:off x="4060825" y="384175"/>
          <a:ext cx="1533526" cy="2780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CA37B3DB-7FF6-1E45-860A-4069086176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15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91E7B1FA-C179-5D44-ACED-ABE32ABC64CF}"/>
            </a:ext>
          </a:extLst>
        </xdr:cNvPr>
        <xdr:cNvSpPr txBox="1"/>
      </xdr:nvSpPr>
      <xdr:spPr>
        <a:xfrm>
          <a:off x="4870450" y="38100"/>
          <a:ext cx="31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8E591932-5D74-5045-9358-F4A18B88848E}"/>
            </a:ext>
          </a:extLst>
        </xdr:cNvPr>
        <xdr:cNvGrpSpPr>
          <a:grpSpLocks/>
        </xdr:cNvGrpSpPr>
      </xdr:nvGrpSpPr>
      <xdr:grpSpPr bwMode="auto">
        <a:xfrm>
          <a:off x="5172076" y="447675"/>
          <a:ext cx="2886074" cy="76200"/>
          <a:chOff x="2381" y="720"/>
          <a:chExt cx="3154" cy="65"/>
        </a:xfrm>
      </xdr:grpSpPr>
      <xdr:pic>
        <xdr:nvPicPr>
          <xdr:cNvPr id="5" name="6 Imagen">
            <a:extLst>
              <a:ext uri="{FF2B5EF4-FFF2-40B4-BE49-F238E27FC236}">
                <a16:creationId xmlns:a16="http://schemas.microsoft.com/office/drawing/2014/main" id="{415BA909-99F2-A645-80AB-99DFEE95B0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81D80136-5495-C74C-9400-57C2AD539A5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4229"/>
    <xdr:pic>
      <xdr:nvPicPr>
        <xdr:cNvPr id="7" name="Imagen 6">
          <a:extLst>
            <a:ext uri="{FF2B5EF4-FFF2-40B4-BE49-F238E27FC236}">
              <a16:creationId xmlns:a16="http://schemas.microsoft.com/office/drawing/2014/main" id="{C53489EB-726B-B84F-867D-93E6D62EF76E}"/>
            </a:ext>
          </a:extLst>
        </xdr:cNvPr>
        <xdr:cNvPicPr>
          <a:picLocks noChangeAspect="1"/>
        </xdr:cNvPicPr>
      </xdr:nvPicPr>
      <xdr:blipFill>
        <a:blip xmlns:r="http://schemas.openxmlformats.org/officeDocument/2006/relationships" r:embed="rId4"/>
        <a:stretch>
          <a:fillRect/>
        </a:stretch>
      </xdr:blipFill>
      <xdr:spPr>
        <a:xfrm>
          <a:off x="4873624" y="247650"/>
          <a:ext cx="1533526" cy="27422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4093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namariadelgadorosero/Downloads/MatrizRiesgosSIGCMA5x5ArmeniaQ%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84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74">
      <pivotArea field="1" type="button" dataOnly="0" labelOnly="1" outline="0" axis="axisRow" fieldPosition="1"/>
    </format>
    <format dxfId="2675">
      <pivotArea dataOnly="0" labelOnly="1" outline="0" fieldPosition="0">
        <references count="1">
          <reference field="0" count="1">
            <x v="0"/>
          </reference>
        </references>
      </pivotArea>
    </format>
    <format dxfId="2676">
      <pivotArea dataOnly="0" labelOnly="1" outline="0" fieldPosition="0">
        <references count="1">
          <reference field="0" count="1">
            <x v="1"/>
          </reference>
        </references>
      </pivotArea>
    </format>
    <format dxfId="2677">
      <pivotArea dataOnly="0" labelOnly="1" outline="0" fieldPosition="0">
        <references count="2">
          <reference field="0" count="1" selected="0">
            <x v="0"/>
          </reference>
          <reference field="1" count="5">
            <x v="0"/>
            <x v="6"/>
            <x v="7"/>
            <x v="8"/>
            <x v="9"/>
          </reference>
        </references>
      </pivotArea>
    </format>
    <format dxfId="267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198" dataDxfId="2197">
  <autoFilter ref="B237:C247" xr:uid="{00000000-0009-0000-0100-000001000000}"/>
  <tableColumns count="2">
    <tableColumn id="1" xr3:uid="{00000000-0010-0000-0000-000001000000}" name="Criterios" dataDxfId="2196"/>
    <tableColumn id="2" xr3:uid="{00000000-0010-0000-0000-000002000000}" name="Subcriterios" dataDxfId="219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zoomScale="120" zoomScaleNormal="120" workbookViewId="0">
      <selection activeCell="B9" sqref="B9:I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92" t="s">
        <v>0</v>
      </c>
      <c r="B1" s="292"/>
      <c r="C1" s="292"/>
      <c r="D1" s="292"/>
      <c r="E1" s="292"/>
      <c r="F1" s="292"/>
    </row>
    <row r="5" spans="1:9">
      <c r="D5" s="90"/>
      <c r="E5" s="90"/>
      <c r="F5" s="90"/>
      <c r="G5" s="90"/>
      <c r="H5" s="90"/>
    </row>
    <row r="6" spans="1:9">
      <c r="D6" s="90"/>
      <c r="E6" s="90"/>
      <c r="F6" s="90"/>
      <c r="G6" s="90"/>
      <c r="H6" s="90"/>
    </row>
    <row r="7" spans="1:9" ht="33.950000000000003">
      <c r="A7" s="293" t="s">
        <v>1</v>
      </c>
      <c r="B7" s="293"/>
      <c r="C7" s="293"/>
      <c r="D7" s="293"/>
      <c r="E7" s="293"/>
      <c r="F7" s="293"/>
      <c r="G7" s="293"/>
      <c r="H7" s="293"/>
      <c r="I7" s="293"/>
    </row>
    <row r="9" spans="1:9" s="82" customFormat="1" ht="81.75" customHeight="1">
      <c r="A9" s="83" t="s">
        <v>2</v>
      </c>
      <c r="B9" s="294" t="s">
        <v>3</v>
      </c>
      <c r="C9" s="294"/>
      <c r="D9" s="294"/>
      <c r="E9" s="294"/>
      <c r="F9" s="294"/>
      <c r="G9" s="294"/>
      <c r="H9" s="294"/>
      <c r="I9" s="294"/>
    </row>
    <row r="10" spans="1:9" s="82" customFormat="1" ht="16.7" customHeight="1">
      <c r="A10" s="88"/>
      <c r="B10" s="89"/>
      <c r="C10" s="89"/>
      <c r="D10" s="88"/>
      <c r="E10" s="87"/>
    </row>
    <row r="11" spans="1:9" s="82" customFormat="1" ht="84" customHeight="1">
      <c r="A11" s="83" t="s">
        <v>4</v>
      </c>
      <c r="B11" s="84" t="s">
        <v>5</v>
      </c>
      <c r="C11" s="291" t="s">
        <v>6</v>
      </c>
      <c r="D11" s="291"/>
      <c r="E11" s="291"/>
      <c r="F11" s="291"/>
      <c r="G11" s="291"/>
      <c r="H11" s="291"/>
      <c r="I11" s="291"/>
    </row>
    <row r="12" spans="1:9" ht="32.25" customHeight="1">
      <c r="A12" s="86"/>
    </row>
    <row r="13" spans="1:9" ht="32.25" customHeight="1">
      <c r="A13" s="85" t="s">
        <v>7</v>
      </c>
      <c r="B13" s="291"/>
      <c r="C13" s="291"/>
      <c r="D13" s="291"/>
      <c r="E13" s="291"/>
      <c r="F13" s="291"/>
      <c r="G13" s="291"/>
      <c r="H13" s="291"/>
      <c r="I13" s="291"/>
    </row>
    <row r="14" spans="1:9" s="82" customFormat="1" ht="69" customHeight="1">
      <c r="A14" s="85" t="s">
        <v>8</v>
      </c>
      <c r="B14" s="291" t="s">
        <v>9</v>
      </c>
      <c r="C14" s="291"/>
      <c r="D14" s="291"/>
      <c r="E14" s="291"/>
      <c r="F14" s="291"/>
      <c r="G14" s="291"/>
      <c r="H14" s="291"/>
      <c r="I14" s="291"/>
    </row>
    <row r="15" spans="1:9" s="82" customFormat="1" ht="54" customHeight="1">
      <c r="A15" s="85" t="s">
        <v>10</v>
      </c>
      <c r="B15" s="291"/>
      <c r="C15" s="291"/>
      <c r="D15" s="291"/>
      <c r="E15" s="291"/>
      <c r="F15" s="291"/>
      <c r="G15" s="291"/>
      <c r="H15" s="291"/>
      <c r="I15" s="291"/>
    </row>
    <row r="16" spans="1:9" s="82" customFormat="1" ht="54" customHeight="1">
      <c r="A16" s="83" t="s">
        <v>11</v>
      </c>
      <c r="B16" s="291"/>
      <c r="C16" s="291"/>
      <c r="D16" s="291"/>
      <c r="E16" s="291"/>
      <c r="F16" s="291"/>
      <c r="G16" s="291"/>
      <c r="H16" s="291"/>
      <c r="I16" s="291"/>
    </row>
    <row r="18" spans="1:9" s="82" customFormat="1" ht="54.75" customHeight="1">
      <c r="A18" s="83" t="s">
        <v>12</v>
      </c>
      <c r="B18" s="290" t="s">
        <v>13</v>
      </c>
      <c r="C18" s="290"/>
      <c r="D18" s="290"/>
      <c r="E18" s="290"/>
      <c r="F18" s="290"/>
      <c r="G18" s="290"/>
      <c r="H18" s="290"/>
      <c r="I18" s="29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32DC1-2D61-9441-A970-BDE979383F9C}">
  <dimension ref="A1:L82"/>
  <sheetViews>
    <sheetView showGridLines="0" zoomScale="98" zoomScaleNormal="98" workbookViewId="0">
      <selection activeCell="A8" sqref="A8:E8"/>
    </sheetView>
  </sheetViews>
  <sheetFormatPr defaultColWidth="10.7109375" defaultRowHeight="12"/>
  <cols>
    <col min="1" max="1" width="33" style="165" customWidth="1"/>
    <col min="2" max="2" width="17.85546875" style="167" customWidth="1"/>
    <col min="3" max="3" width="38.140625" style="165" customWidth="1"/>
    <col min="4" max="4" width="20.28515625" style="166" customWidth="1"/>
    <col min="5" max="5" width="46.42578125" style="165" customWidth="1"/>
    <col min="6" max="16384" width="10.7109375" style="165"/>
  </cols>
  <sheetData>
    <row r="1" spans="1:12" ht="20.100000000000001" customHeight="1">
      <c r="A1" s="216"/>
      <c r="B1" s="307" t="s">
        <v>14</v>
      </c>
      <c r="C1" s="307"/>
      <c r="D1" s="307"/>
      <c r="E1" s="215"/>
      <c r="F1" s="216"/>
      <c r="G1" s="216"/>
      <c r="H1" s="216"/>
    </row>
    <row r="2" spans="1:12" ht="20.100000000000001" customHeight="1">
      <c r="A2" s="216"/>
      <c r="B2" s="307" t="s">
        <v>15</v>
      </c>
      <c r="C2" s="307"/>
      <c r="D2" s="307"/>
      <c r="E2" s="215"/>
      <c r="F2" s="216"/>
      <c r="G2" s="216"/>
      <c r="H2" s="216"/>
    </row>
    <row r="3" spans="1:12" ht="20.100000000000001" customHeight="1">
      <c r="A3" s="216"/>
      <c r="B3" s="251"/>
      <c r="C3" s="251"/>
      <c r="D3" s="217"/>
      <c r="E3" s="215"/>
      <c r="F3" s="216"/>
      <c r="G3" s="216"/>
      <c r="H3" s="216"/>
    </row>
    <row r="4" spans="1:12" ht="54.75" customHeight="1">
      <c r="A4" s="287" t="s">
        <v>16</v>
      </c>
      <c r="B4" s="308" t="s">
        <v>3</v>
      </c>
      <c r="C4" s="308"/>
      <c r="D4" s="287" t="s">
        <v>17</v>
      </c>
      <c r="E4" s="288" t="s">
        <v>18</v>
      </c>
    </row>
    <row r="5" spans="1:12" ht="17.100000000000001" customHeight="1">
      <c r="A5" s="215"/>
      <c r="B5" s="252"/>
      <c r="C5" s="252"/>
      <c r="D5" s="252"/>
      <c r="E5" s="214"/>
    </row>
    <row r="6" spans="1:12" ht="54.75" customHeight="1">
      <c r="A6" s="286" t="s">
        <v>19</v>
      </c>
      <c r="B6" s="308" t="s">
        <v>3</v>
      </c>
      <c r="C6" s="308"/>
      <c r="D6" s="308"/>
      <c r="E6" s="308"/>
    </row>
    <row r="8" spans="1:12" ht="67.5" customHeight="1">
      <c r="A8" s="88" t="s">
        <v>20</v>
      </c>
      <c r="B8" s="309" t="s">
        <v>21</v>
      </c>
      <c r="C8" s="309"/>
      <c r="D8" s="309"/>
      <c r="E8" s="309"/>
      <c r="F8" s="289"/>
      <c r="G8" s="289"/>
      <c r="H8" s="289"/>
      <c r="I8" s="289"/>
      <c r="J8" s="289"/>
      <c r="K8" s="289"/>
      <c r="L8" s="289"/>
    </row>
    <row r="10" spans="1:12" ht="12" customHeight="1">
      <c r="A10" s="303" t="s">
        <v>22</v>
      </c>
      <c r="B10" s="304"/>
      <c r="C10" s="304"/>
      <c r="D10" s="304"/>
      <c r="E10" s="305"/>
    </row>
    <row r="11" spans="1:12" ht="15.95" thickBot="1">
      <c r="A11" s="213" t="s">
        <v>23</v>
      </c>
      <c r="B11" s="211" t="s">
        <v>24</v>
      </c>
      <c r="C11" s="211" t="s">
        <v>25</v>
      </c>
      <c r="D11" s="212" t="s">
        <v>26</v>
      </c>
      <c r="E11" s="211" t="s">
        <v>27</v>
      </c>
    </row>
    <row r="12" spans="1:12" ht="60.75" customHeight="1">
      <c r="A12" s="306" t="s">
        <v>28</v>
      </c>
      <c r="B12" s="198">
        <v>1</v>
      </c>
      <c r="C12" s="198" t="s">
        <v>29</v>
      </c>
      <c r="D12" s="210">
        <v>1</v>
      </c>
      <c r="E12" s="209" t="s">
        <v>30</v>
      </c>
    </row>
    <row r="13" spans="1:12" ht="59.25" customHeight="1">
      <c r="A13" s="298"/>
      <c r="B13" s="179">
        <v>2</v>
      </c>
      <c r="C13" s="179" t="s">
        <v>31</v>
      </c>
      <c r="D13" s="181">
        <v>2</v>
      </c>
      <c r="E13" s="180" t="s">
        <v>32</v>
      </c>
    </row>
    <row r="14" spans="1:12" ht="39.75" customHeight="1">
      <c r="A14" s="298"/>
      <c r="B14" s="179">
        <v>3</v>
      </c>
      <c r="C14" s="179" t="s">
        <v>33</v>
      </c>
      <c r="D14" s="181">
        <v>3</v>
      </c>
      <c r="E14" s="180" t="s">
        <v>34</v>
      </c>
    </row>
    <row r="15" spans="1:12" ht="54" customHeight="1">
      <c r="A15" s="298"/>
      <c r="B15" s="179">
        <v>4</v>
      </c>
      <c r="C15" s="179" t="s">
        <v>35</v>
      </c>
      <c r="D15" s="181">
        <v>4</v>
      </c>
      <c r="E15" s="180" t="s">
        <v>36</v>
      </c>
    </row>
    <row r="16" spans="1:12" ht="60.75" customHeight="1" thickBot="1">
      <c r="A16" s="299"/>
      <c r="B16" s="173">
        <v>5</v>
      </c>
      <c r="C16" s="173" t="s">
        <v>37</v>
      </c>
      <c r="D16" s="176" t="s">
        <v>33</v>
      </c>
      <c r="E16" s="175" t="s">
        <v>33</v>
      </c>
    </row>
    <row r="17" spans="1:5" ht="45">
      <c r="A17" s="298" t="s">
        <v>38</v>
      </c>
      <c r="B17" s="179">
        <v>6</v>
      </c>
      <c r="C17" s="179" t="s">
        <v>39</v>
      </c>
      <c r="D17" s="181">
        <v>5</v>
      </c>
      <c r="E17" s="180" t="s">
        <v>40</v>
      </c>
    </row>
    <row r="18" spans="1:5" ht="59.25" customHeight="1">
      <c r="A18" s="298"/>
      <c r="B18" s="179">
        <v>7</v>
      </c>
      <c r="C18" s="179" t="s">
        <v>41</v>
      </c>
      <c r="D18" s="181">
        <v>6</v>
      </c>
      <c r="E18" s="180" t="s">
        <v>42</v>
      </c>
    </row>
    <row r="19" spans="1:5" ht="44.25" customHeight="1" thickBot="1">
      <c r="A19" s="299"/>
      <c r="B19" s="173">
        <v>8</v>
      </c>
      <c r="C19" s="173" t="s">
        <v>43</v>
      </c>
      <c r="D19" s="208" t="s">
        <v>33</v>
      </c>
      <c r="E19" s="183" t="s">
        <v>33</v>
      </c>
    </row>
    <row r="20" spans="1:5" ht="45">
      <c r="A20" s="298" t="s">
        <v>44</v>
      </c>
      <c r="B20" s="179">
        <v>9</v>
      </c>
      <c r="C20" s="179" t="s">
        <v>45</v>
      </c>
      <c r="D20" s="206">
        <v>7</v>
      </c>
      <c r="E20" s="205" t="s">
        <v>46</v>
      </c>
    </row>
    <row r="21" spans="1:5" ht="75.75" customHeight="1" thickBot="1">
      <c r="A21" s="299"/>
      <c r="B21" s="173">
        <v>10</v>
      </c>
      <c r="C21" s="207" t="s">
        <v>47</v>
      </c>
      <c r="D21" s="206">
        <v>8</v>
      </c>
      <c r="E21" s="205" t="s">
        <v>48</v>
      </c>
    </row>
    <row r="22" spans="1:5" ht="46.5" customHeight="1">
      <c r="A22" s="298" t="s">
        <v>49</v>
      </c>
      <c r="B22" s="179">
        <v>11</v>
      </c>
      <c r="C22" s="179" t="s">
        <v>50</v>
      </c>
      <c r="D22" s="206">
        <v>9</v>
      </c>
      <c r="E22" s="205" t="s">
        <v>51</v>
      </c>
    </row>
    <row r="23" spans="1:5" ht="42" customHeight="1">
      <c r="A23" s="298"/>
      <c r="B23" s="179">
        <v>12</v>
      </c>
      <c r="C23" s="179" t="s">
        <v>52</v>
      </c>
      <c r="D23" s="181">
        <v>10</v>
      </c>
      <c r="E23" s="180" t="s">
        <v>53</v>
      </c>
    </row>
    <row r="24" spans="1:5" ht="30" customHeight="1">
      <c r="A24" s="298"/>
      <c r="B24" s="179">
        <v>13</v>
      </c>
      <c r="C24" s="179" t="s">
        <v>54</v>
      </c>
      <c r="D24" s="181">
        <v>11</v>
      </c>
      <c r="E24" s="180" t="s">
        <v>55</v>
      </c>
    </row>
    <row r="25" spans="1:5" ht="56.25" customHeight="1">
      <c r="A25" s="298"/>
      <c r="B25" s="179">
        <v>14</v>
      </c>
      <c r="C25" s="179" t="s">
        <v>56</v>
      </c>
      <c r="D25" s="181">
        <v>12</v>
      </c>
      <c r="E25" s="204" t="s">
        <v>57</v>
      </c>
    </row>
    <row r="26" spans="1:5" ht="34.5" customHeight="1">
      <c r="A26" s="298"/>
      <c r="B26" s="179">
        <v>15</v>
      </c>
      <c r="C26" s="179" t="s">
        <v>58</v>
      </c>
      <c r="D26" s="181" t="s">
        <v>33</v>
      </c>
      <c r="E26" s="180" t="s">
        <v>33</v>
      </c>
    </row>
    <row r="27" spans="1:5" ht="49.5" customHeight="1" thickBot="1">
      <c r="A27" s="299"/>
      <c r="B27" s="173">
        <v>16</v>
      </c>
      <c r="C27" s="173" t="s">
        <v>59</v>
      </c>
      <c r="D27" s="176" t="s">
        <v>33</v>
      </c>
      <c r="E27" s="175" t="s">
        <v>33</v>
      </c>
    </row>
    <row r="28" spans="1:5" ht="30">
      <c r="A28" s="298" t="s">
        <v>60</v>
      </c>
      <c r="B28" s="179">
        <v>20</v>
      </c>
      <c r="C28" s="179" t="s">
        <v>61</v>
      </c>
      <c r="D28" s="181" t="s">
        <v>33</v>
      </c>
      <c r="E28" s="180" t="s">
        <v>33</v>
      </c>
    </row>
    <row r="29" spans="1:5" ht="66" customHeight="1" thickBot="1">
      <c r="A29" s="299"/>
      <c r="B29" s="173">
        <v>21</v>
      </c>
      <c r="C29" s="173" t="s">
        <v>62</v>
      </c>
      <c r="D29" s="176">
        <v>16</v>
      </c>
      <c r="E29" s="175" t="s">
        <v>63</v>
      </c>
    </row>
    <row r="30" spans="1:5" ht="60">
      <c r="A30" s="298" t="s">
        <v>64</v>
      </c>
      <c r="B30" s="179">
        <v>17</v>
      </c>
      <c r="C30" s="179" t="s">
        <v>65</v>
      </c>
      <c r="D30" s="181">
        <v>13</v>
      </c>
      <c r="E30" s="191" t="s">
        <v>66</v>
      </c>
    </row>
    <row r="31" spans="1:5" ht="66" customHeight="1">
      <c r="A31" s="298"/>
      <c r="B31" s="179">
        <v>18</v>
      </c>
      <c r="C31" s="179" t="s">
        <v>67</v>
      </c>
      <c r="D31" s="181">
        <v>14</v>
      </c>
      <c r="E31" s="191" t="s">
        <v>68</v>
      </c>
    </row>
    <row r="32" spans="1:5" ht="60" customHeight="1" thickBot="1">
      <c r="A32" s="299"/>
      <c r="B32" s="173">
        <v>19</v>
      </c>
      <c r="C32" s="173" t="s">
        <v>69</v>
      </c>
      <c r="D32" s="176">
        <v>15</v>
      </c>
      <c r="E32" s="203" t="s">
        <v>70</v>
      </c>
    </row>
    <row r="33" spans="1:5" ht="60">
      <c r="A33" s="298" t="s">
        <v>71</v>
      </c>
      <c r="B33" s="179">
        <v>22</v>
      </c>
      <c r="C33" s="179" t="s">
        <v>72</v>
      </c>
      <c r="D33" s="181">
        <v>17</v>
      </c>
      <c r="E33" s="180" t="s">
        <v>73</v>
      </c>
    </row>
    <row r="34" spans="1:5" ht="40.5" customHeight="1">
      <c r="A34" s="298"/>
      <c r="B34" s="179">
        <v>23</v>
      </c>
      <c r="C34" s="179" t="s">
        <v>74</v>
      </c>
      <c r="D34" s="181" t="s">
        <v>33</v>
      </c>
      <c r="E34" s="180" t="s">
        <v>33</v>
      </c>
    </row>
    <row r="35" spans="1:5" ht="45.75" customHeight="1">
      <c r="A35" s="298"/>
      <c r="B35" s="179">
        <v>24</v>
      </c>
      <c r="C35" s="179" t="s">
        <v>75</v>
      </c>
      <c r="D35" s="181" t="s">
        <v>33</v>
      </c>
      <c r="E35" s="180" t="s">
        <v>33</v>
      </c>
    </row>
    <row r="36" spans="1:5" ht="60.75" customHeight="1" thickBot="1">
      <c r="A36" s="299"/>
      <c r="B36" s="173">
        <v>25</v>
      </c>
      <c r="C36" s="173" t="s">
        <v>76</v>
      </c>
      <c r="D36" s="176" t="s">
        <v>33</v>
      </c>
      <c r="E36" s="175" t="s">
        <v>33</v>
      </c>
    </row>
    <row r="37" spans="1:5" ht="14.1">
      <c r="A37" s="300" t="s">
        <v>77</v>
      </c>
      <c r="B37" s="301"/>
      <c r="C37" s="301"/>
      <c r="D37" s="301"/>
      <c r="E37" s="302"/>
    </row>
    <row r="38" spans="1:5" ht="15.95" thickBot="1">
      <c r="A38" s="202" t="s">
        <v>23</v>
      </c>
      <c r="B38" s="201" t="s">
        <v>24</v>
      </c>
      <c r="C38" s="199" t="s">
        <v>78</v>
      </c>
      <c r="D38" s="200" t="s">
        <v>26</v>
      </c>
      <c r="E38" s="199" t="s">
        <v>79</v>
      </c>
    </row>
    <row r="39" spans="1:5" ht="35.25" customHeight="1">
      <c r="A39" s="295" t="s">
        <v>80</v>
      </c>
      <c r="B39" s="198">
        <v>1</v>
      </c>
      <c r="C39" s="198" t="s">
        <v>81</v>
      </c>
      <c r="D39" s="197">
        <v>1</v>
      </c>
      <c r="E39" s="196" t="s">
        <v>82</v>
      </c>
    </row>
    <row r="40" spans="1:5" ht="33" customHeight="1">
      <c r="A40" s="296"/>
      <c r="B40" s="179">
        <v>2</v>
      </c>
      <c r="C40" s="179" t="s">
        <v>83</v>
      </c>
      <c r="D40" s="178">
        <v>2</v>
      </c>
      <c r="E40" s="195" t="s">
        <v>84</v>
      </c>
    </row>
    <row r="41" spans="1:5" ht="55.5" customHeight="1">
      <c r="A41" s="296"/>
      <c r="B41" s="179">
        <v>3</v>
      </c>
      <c r="C41" s="193" t="s">
        <v>85</v>
      </c>
      <c r="D41" s="178">
        <v>3</v>
      </c>
      <c r="E41" s="195" t="s">
        <v>86</v>
      </c>
    </row>
    <row r="42" spans="1:5" ht="82.5" customHeight="1">
      <c r="A42" s="296"/>
      <c r="B42" s="179">
        <v>4</v>
      </c>
      <c r="C42" s="179" t="s">
        <v>87</v>
      </c>
      <c r="D42" s="178">
        <v>4</v>
      </c>
      <c r="E42" s="177" t="s">
        <v>88</v>
      </c>
    </row>
    <row r="43" spans="1:5" ht="17.25" customHeight="1">
      <c r="A43" s="296"/>
      <c r="B43" s="179" t="s">
        <v>33</v>
      </c>
      <c r="C43" s="179" t="s">
        <v>33</v>
      </c>
      <c r="D43" s="178">
        <v>5</v>
      </c>
      <c r="E43" s="195" t="s">
        <v>89</v>
      </c>
    </row>
    <row r="44" spans="1:5" ht="60.75" customHeight="1">
      <c r="A44" s="296"/>
      <c r="B44" s="179" t="s">
        <v>33</v>
      </c>
      <c r="C44" s="179" t="s">
        <v>33</v>
      </c>
      <c r="D44" s="178">
        <v>6</v>
      </c>
      <c r="E44" s="177" t="s">
        <v>90</v>
      </c>
    </row>
    <row r="45" spans="1:5" ht="50.25" customHeight="1">
      <c r="A45" s="296"/>
      <c r="B45" s="179" t="s">
        <v>33</v>
      </c>
      <c r="C45" s="179" t="s">
        <v>33</v>
      </c>
      <c r="D45" s="178">
        <v>7</v>
      </c>
      <c r="E45" s="177" t="s">
        <v>91</v>
      </c>
    </row>
    <row r="46" spans="1:5" ht="89.25" customHeight="1">
      <c r="A46" s="296"/>
      <c r="B46" s="179" t="s">
        <v>33</v>
      </c>
      <c r="C46" s="179" t="s">
        <v>33</v>
      </c>
      <c r="D46" s="178">
        <v>8</v>
      </c>
      <c r="E46" s="177" t="s">
        <v>92</v>
      </c>
    </row>
    <row r="47" spans="1:5" ht="81.75" customHeight="1" thickBot="1">
      <c r="A47" s="297"/>
      <c r="B47" s="173" t="s">
        <v>33</v>
      </c>
      <c r="C47" s="173" t="s">
        <v>33</v>
      </c>
      <c r="D47" s="172">
        <v>9</v>
      </c>
      <c r="E47" s="171" t="s">
        <v>93</v>
      </c>
    </row>
    <row r="48" spans="1:5" ht="60">
      <c r="A48" s="296" t="s">
        <v>94</v>
      </c>
      <c r="B48" s="179">
        <v>5</v>
      </c>
      <c r="C48" s="179" t="s">
        <v>95</v>
      </c>
      <c r="D48" s="178" t="s">
        <v>33</v>
      </c>
      <c r="E48" s="177" t="s">
        <v>33</v>
      </c>
    </row>
    <row r="49" spans="1:5" ht="77.25" customHeight="1" thickBot="1">
      <c r="A49" s="297"/>
      <c r="B49" s="173">
        <v>6</v>
      </c>
      <c r="C49" s="173" t="s">
        <v>96</v>
      </c>
      <c r="D49" s="176" t="s">
        <v>33</v>
      </c>
      <c r="E49" s="175" t="s">
        <v>33</v>
      </c>
    </row>
    <row r="50" spans="1:5" ht="30">
      <c r="A50" s="298" t="s">
        <v>97</v>
      </c>
      <c r="B50" s="179">
        <v>7</v>
      </c>
      <c r="C50" s="179" t="s">
        <v>98</v>
      </c>
      <c r="D50" s="181">
        <v>10</v>
      </c>
      <c r="E50" s="180" t="s">
        <v>99</v>
      </c>
    </row>
    <row r="51" spans="1:5" ht="44.25" customHeight="1">
      <c r="A51" s="298"/>
      <c r="B51" s="179">
        <v>8</v>
      </c>
      <c r="C51" s="179" t="s">
        <v>100</v>
      </c>
      <c r="D51" s="181">
        <v>11</v>
      </c>
      <c r="E51" s="183" t="s">
        <v>101</v>
      </c>
    </row>
    <row r="52" spans="1:5" ht="61.5" customHeight="1">
      <c r="A52" s="298"/>
      <c r="B52" s="179">
        <v>9</v>
      </c>
      <c r="C52" s="179" t="s">
        <v>102</v>
      </c>
      <c r="D52" s="181">
        <v>12</v>
      </c>
      <c r="E52" s="194" t="s">
        <v>103</v>
      </c>
    </row>
    <row r="53" spans="1:5" ht="48" customHeight="1">
      <c r="A53" s="298"/>
      <c r="B53" s="179">
        <v>10</v>
      </c>
      <c r="C53" s="179" t="s">
        <v>104</v>
      </c>
      <c r="D53" s="181">
        <v>13</v>
      </c>
      <c r="E53" s="183" t="s">
        <v>105</v>
      </c>
    </row>
    <row r="54" spans="1:5" ht="183.75" customHeight="1">
      <c r="A54" s="298"/>
      <c r="B54" s="179">
        <v>11</v>
      </c>
      <c r="C54" s="193" t="s">
        <v>106</v>
      </c>
      <c r="D54" s="178">
        <v>14</v>
      </c>
      <c r="E54" s="192" t="s">
        <v>107</v>
      </c>
    </row>
    <row r="55" spans="1:5" ht="34.5" customHeight="1">
      <c r="A55" s="298"/>
      <c r="B55" s="179" t="s">
        <v>33</v>
      </c>
      <c r="C55" s="179" t="s">
        <v>33</v>
      </c>
      <c r="D55" s="181">
        <v>15</v>
      </c>
      <c r="E55" s="180" t="s">
        <v>108</v>
      </c>
    </row>
    <row r="56" spans="1:5" ht="12" customHeight="1">
      <c r="A56" s="298"/>
      <c r="B56" s="179" t="s">
        <v>33</v>
      </c>
      <c r="C56" s="179" t="s">
        <v>33</v>
      </c>
      <c r="D56" s="181" t="s">
        <v>33</v>
      </c>
      <c r="E56" s="180" t="s">
        <v>33</v>
      </c>
    </row>
    <row r="57" spans="1:5" ht="12" customHeight="1" thickBot="1">
      <c r="A57" s="299"/>
      <c r="B57" s="173" t="s">
        <v>33</v>
      </c>
      <c r="C57" s="173" t="s">
        <v>33</v>
      </c>
      <c r="D57" s="176" t="s">
        <v>33</v>
      </c>
      <c r="E57" s="175" t="s">
        <v>33</v>
      </c>
    </row>
    <row r="58" spans="1:5" ht="60">
      <c r="A58" s="298" t="s">
        <v>109</v>
      </c>
      <c r="B58" s="179">
        <v>12</v>
      </c>
      <c r="C58" s="179" t="s">
        <v>110</v>
      </c>
      <c r="D58" s="181">
        <v>16</v>
      </c>
      <c r="E58" s="180" t="s">
        <v>111</v>
      </c>
    </row>
    <row r="59" spans="1:5" ht="74.25" customHeight="1">
      <c r="A59" s="298"/>
      <c r="B59" s="179">
        <v>13</v>
      </c>
      <c r="C59" s="179" t="s">
        <v>112</v>
      </c>
      <c r="D59" s="181">
        <v>17</v>
      </c>
      <c r="E59" s="183" t="s">
        <v>113</v>
      </c>
    </row>
    <row r="60" spans="1:5" ht="45.75" customHeight="1" thickBot="1">
      <c r="A60" s="299"/>
      <c r="B60" s="173" t="s">
        <v>33</v>
      </c>
      <c r="C60" s="173" t="s">
        <v>33</v>
      </c>
      <c r="D60" s="172">
        <v>18</v>
      </c>
      <c r="E60" s="182" t="s">
        <v>114</v>
      </c>
    </row>
    <row r="61" spans="1:5" ht="30">
      <c r="A61" s="298" t="s">
        <v>49</v>
      </c>
      <c r="B61" s="179">
        <v>14</v>
      </c>
      <c r="C61" s="179" t="s">
        <v>115</v>
      </c>
      <c r="D61" s="181">
        <v>19</v>
      </c>
      <c r="E61" s="180" t="s">
        <v>116</v>
      </c>
    </row>
    <row r="62" spans="1:5" ht="57.75" customHeight="1">
      <c r="A62" s="298"/>
      <c r="B62" s="179">
        <v>15</v>
      </c>
      <c r="C62" s="179" t="s">
        <v>117</v>
      </c>
      <c r="D62" s="181">
        <v>20</v>
      </c>
      <c r="E62" s="180" t="s">
        <v>118</v>
      </c>
    </row>
    <row r="63" spans="1:5" ht="76.5" customHeight="1">
      <c r="A63" s="298"/>
      <c r="B63" s="179">
        <v>16</v>
      </c>
      <c r="C63" s="179" t="s">
        <v>119</v>
      </c>
      <c r="D63" s="181">
        <v>21</v>
      </c>
      <c r="E63" s="180" t="s">
        <v>120</v>
      </c>
    </row>
    <row r="64" spans="1:5" ht="47.25" customHeight="1">
      <c r="A64" s="298"/>
      <c r="B64" s="179">
        <v>17</v>
      </c>
      <c r="C64" s="179" t="s">
        <v>121</v>
      </c>
      <c r="D64" s="181">
        <v>22</v>
      </c>
      <c r="E64" s="180" t="s">
        <v>122</v>
      </c>
    </row>
    <row r="65" spans="1:5" ht="54.75" customHeight="1">
      <c r="A65" s="298"/>
      <c r="B65" s="179">
        <v>18</v>
      </c>
      <c r="C65" s="179" t="s">
        <v>123</v>
      </c>
      <c r="D65" s="181">
        <v>23</v>
      </c>
      <c r="E65" s="180" t="s">
        <v>124</v>
      </c>
    </row>
    <row r="66" spans="1:5" ht="47.25" customHeight="1">
      <c r="A66" s="298"/>
      <c r="B66" s="179">
        <v>19</v>
      </c>
      <c r="C66" s="186" t="s">
        <v>125</v>
      </c>
      <c r="D66" s="181">
        <v>24</v>
      </c>
      <c r="E66" s="191" t="s">
        <v>126</v>
      </c>
    </row>
    <row r="67" spans="1:5" ht="63" customHeight="1">
      <c r="A67" s="298"/>
      <c r="B67" s="179">
        <v>20</v>
      </c>
      <c r="C67" s="190" t="s">
        <v>127</v>
      </c>
      <c r="D67" s="189">
        <v>25</v>
      </c>
      <c r="E67" s="180" t="s">
        <v>128</v>
      </c>
    </row>
    <row r="68" spans="1:5" ht="63" customHeight="1" thickBot="1">
      <c r="A68" s="299"/>
      <c r="B68" s="188">
        <v>21</v>
      </c>
      <c r="C68" s="187" t="s">
        <v>125</v>
      </c>
      <c r="D68" s="176" t="s">
        <v>33</v>
      </c>
      <c r="E68" s="175" t="s">
        <v>33</v>
      </c>
    </row>
    <row r="69" spans="1:5" ht="30.95" thickBot="1">
      <c r="A69" s="174" t="s">
        <v>129</v>
      </c>
      <c r="B69" s="173">
        <v>22</v>
      </c>
      <c r="C69" s="173" t="s">
        <v>130</v>
      </c>
      <c r="D69" s="176" t="s">
        <v>33</v>
      </c>
      <c r="E69" s="175" t="s">
        <v>33</v>
      </c>
    </row>
    <row r="70" spans="1:5" ht="63.75" customHeight="1">
      <c r="A70" s="298" t="s">
        <v>131</v>
      </c>
      <c r="B70" s="179">
        <v>23</v>
      </c>
      <c r="C70" s="186" t="s">
        <v>132</v>
      </c>
      <c r="D70" s="181">
        <v>26</v>
      </c>
      <c r="E70" s="180" t="s">
        <v>133</v>
      </c>
    </row>
    <row r="71" spans="1:5" ht="45" customHeight="1">
      <c r="A71" s="298"/>
      <c r="B71" s="185">
        <v>24</v>
      </c>
      <c r="C71" s="184" t="s">
        <v>134</v>
      </c>
      <c r="D71" s="181" t="s">
        <v>33</v>
      </c>
      <c r="E71" s="183" t="s">
        <v>33</v>
      </c>
    </row>
    <row r="72" spans="1:5" ht="56.25" customHeight="1" thickBot="1">
      <c r="A72" s="299"/>
      <c r="B72" s="173">
        <v>25</v>
      </c>
      <c r="C72" s="173" t="s">
        <v>135</v>
      </c>
      <c r="D72" s="172" t="s">
        <v>33</v>
      </c>
      <c r="E72" s="182" t="s">
        <v>33</v>
      </c>
    </row>
    <row r="73" spans="1:5" ht="63.75" customHeight="1">
      <c r="A73" s="298" t="s">
        <v>136</v>
      </c>
      <c r="B73" s="179">
        <v>26</v>
      </c>
      <c r="C73" s="179" t="s">
        <v>137</v>
      </c>
      <c r="D73" s="178">
        <v>27</v>
      </c>
      <c r="E73" s="177" t="s">
        <v>138</v>
      </c>
    </row>
    <row r="74" spans="1:5" ht="33.75" customHeight="1">
      <c r="A74" s="298"/>
      <c r="B74" s="179" t="s">
        <v>33</v>
      </c>
      <c r="C74" s="179" t="s">
        <v>33</v>
      </c>
      <c r="D74" s="181">
        <v>28</v>
      </c>
      <c r="E74" s="180" t="s">
        <v>139</v>
      </c>
    </row>
    <row r="75" spans="1:5" ht="35.25" customHeight="1" thickBot="1">
      <c r="A75" s="299"/>
      <c r="B75" s="173" t="s">
        <v>33</v>
      </c>
      <c r="C75" s="173" t="s">
        <v>33</v>
      </c>
      <c r="D75" s="172">
        <v>29</v>
      </c>
      <c r="E75" s="171" t="s">
        <v>140</v>
      </c>
    </row>
    <row r="76" spans="1:5" ht="45">
      <c r="A76" s="298" t="s">
        <v>141</v>
      </c>
      <c r="B76" s="179">
        <v>27</v>
      </c>
      <c r="C76" s="179" t="s">
        <v>142</v>
      </c>
      <c r="D76" s="181">
        <v>30</v>
      </c>
      <c r="E76" s="180" t="s">
        <v>143</v>
      </c>
    </row>
    <row r="77" spans="1:5" ht="45.75" customHeight="1">
      <c r="A77" s="298"/>
      <c r="B77" s="179">
        <v>28</v>
      </c>
      <c r="C77" s="179" t="s">
        <v>144</v>
      </c>
      <c r="D77" s="178">
        <v>31</v>
      </c>
      <c r="E77" s="177" t="s">
        <v>145</v>
      </c>
    </row>
    <row r="78" spans="1:5" ht="33.75" customHeight="1">
      <c r="A78" s="298"/>
      <c r="B78" s="179" t="s">
        <v>33</v>
      </c>
      <c r="C78" s="179" t="s">
        <v>33</v>
      </c>
      <c r="D78" s="181">
        <v>32</v>
      </c>
      <c r="E78" s="180" t="s">
        <v>146</v>
      </c>
    </row>
    <row r="79" spans="1:5" ht="48" customHeight="1">
      <c r="A79" s="298"/>
      <c r="B79" s="179" t="s">
        <v>33</v>
      </c>
      <c r="C79" s="179" t="s">
        <v>33</v>
      </c>
      <c r="D79" s="178">
        <v>33</v>
      </c>
      <c r="E79" s="177" t="s">
        <v>147</v>
      </c>
    </row>
    <row r="80" spans="1:5" ht="91.5" customHeight="1" thickBot="1">
      <c r="A80" s="299"/>
      <c r="B80" s="173" t="s">
        <v>33</v>
      </c>
      <c r="C80" s="173" t="s">
        <v>33</v>
      </c>
      <c r="D80" s="176">
        <v>34</v>
      </c>
      <c r="E80" s="175" t="s">
        <v>148</v>
      </c>
    </row>
    <row r="81" spans="1:5" ht="60.95" thickBot="1">
      <c r="A81" s="174" t="s">
        <v>149</v>
      </c>
      <c r="B81" s="173">
        <v>29</v>
      </c>
      <c r="C81" s="173" t="s">
        <v>150</v>
      </c>
      <c r="D81" s="172">
        <v>35</v>
      </c>
      <c r="E81" s="171" t="s">
        <v>151</v>
      </c>
    </row>
    <row r="82" spans="1:5" ht="14.1">
      <c r="A82" s="168"/>
      <c r="B82" s="170"/>
      <c r="C82" s="168"/>
      <c r="D82" s="169"/>
      <c r="E82" s="168"/>
    </row>
  </sheetData>
  <mergeCells count="22">
    <mergeCell ref="B1:D1"/>
    <mergeCell ref="B2:D2"/>
    <mergeCell ref="B4:C4"/>
    <mergeCell ref="B6:E6"/>
    <mergeCell ref="B8:E8"/>
    <mergeCell ref="A10:E10"/>
    <mergeCell ref="A12:A16"/>
    <mergeCell ref="A17:A19"/>
    <mergeCell ref="A20:A21"/>
    <mergeCell ref="A22:A27"/>
    <mergeCell ref="A39:A47"/>
    <mergeCell ref="A76:A80"/>
    <mergeCell ref="A73:A75"/>
    <mergeCell ref="A70:A72"/>
    <mergeCell ref="A28:A29"/>
    <mergeCell ref="A50:A57"/>
    <mergeCell ref="A48:A49"/>
    <mergeCell ref="A58:A60"/>
    <mergeCell ref="A61:A68"/>
    <mergeCell ref="A30:A32"/>
    <mergeCell ref="A33:A36"/>
    <mergeCell ref="A37:E3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4BE57-6C4C-B348-A535-49F595DC10AE}">
  <sheetPr>
    <tabColor theme="7" tint="0.79998168889431442"/>
  </sheetPr>
  <dimension ref="A1:F38"/>
  <sheetViews>
    <sheetView topLeftCell="A35" workbookViewId="0">
      <selection activeCell="G44" sqref="G44"/>
    </sheetView>
  </sheetViews>
  <sheetFormatPr defaultColWidth="10.7109375" defaultRowHeight="18.95"/>
  <cols>
    <col min="1" max="1" width="52.140625" style="92" customWidth="1"/>
    <col min="2" max="2" width="5.7109375" style="93" customWidth="1"/>
    <col min="3" max="3" width="5.7109375" style="91" customWidth="1"/>
    <col min="4" max="4" width="7.7109375" style="91" customWidth="1"/>
    <col min="5" max="5" width="5.7109375" style="91" customWidth="1"/>
    <col min="6" max="6" width="44.42578125" style="92" customWidth="1"/>
  </cols>
  <sheetData>
    <row r="1" spans="1:6" ht="22.5" customHeight="1">
      <c r="A1" s="313" t="s">
        <v>14</v>
      </c>
      <c r="B1" s="313"/>
      <c r="C1" s="313"/>
      <c r="D1" s="313"/>
      <c r="E1" s="313"/>
      <c r="F1" s="313"/>
    </row>
    <row r="2" spans="1:6">
      <c r="A2" s="310" t="s">
        <v>152</v>
      </c>
      <c r="B2" s="310"/>
      <c r="C2" s="310"/>
      <c r="D2" s="310"/>
      <c r="E2" s="310"/>
      <c r="F2" s="310"/>
    </row>
    <row r="4" spans="1:6" ht="20.100000000000001">
      <c r="A4" s="240" t="s">
        <v>153</v>
      </c>
      <c r="B4" s="311" t="s">
        <v>154</v>
      </c>
      <c r="C4" s="311"/>
      <c r="D4" s="311"/>
      <c r="E4" s="312"/>
      <c r="F4" s="239" t="s">
        <v>155</v>
      </c>
    </row>
    <row r="5" spans="1:6" ht="20.100000000000001">
      <c r="A5" s="238" t="s">
        <v>33</v>
      </c>
      <c r="B5" s="237" t="s">
        <v>156</v>
      </c>
      <c r="C5" s="236" t="s">
        <v>157</v>
      </c>
      <c r="D5" s="236" t="s">
        <v>158</v>
      </c>
      <c r="E5" s="236" t="s">
        <v>159</v>
      </c>
      <c r="F5" s="236" t="s">
        <v>33</v>
      </c>
    </row>
    <row r="6" spans="1:6" ht="39.950000000000003">
      <c r="A6" s="227" t="s">
        <v>160</v>
      </c>
      <c r="B6" s="226" t="s">
        <v>161</v>
      </c>
      <c r="C6" s="235" t="s">
        <v>33</v>
      </c>
      <c r="D6" s="226">
        <v>20</v>
      </c>
      <c r="E6" s="235" t="s">
        <v>33</v>
      </c>
      <c r="F6" s="233" t="s">
        <v>162</v>
      </c>
    </row>
    <row r="7" spans="1:6" ht="30">
      <c r="A7" s="234" t="s">
        <v>163</v>
      </c>
      <c r="B7" s="226">
        <v>15</v>
      </c>
      <c r="C7" s="225">
        <v>9</v>
      </c>
      <c r="D7" s="225">
        <v>18</v>
      </c>
      <c r="E7" s="225">
        <v>21</v>
      </c>
      <c r="F7" s="232" t="s">
        <v>162</v>
      </c>
    </row>
    <row r="8" spans="1:6" ht="30">
      <c r="A8" s="234" t="s">
        <v>164</v>
      </c>
      <c r="B8" s="226" t="s">
        <v>33</v>
      </c>
      <c r="C8" s="222" t="s">
        <v>33</v>
      </c>
      <c r="D8" s="225">
        <v>7.8</v>
      </c>
      <c r="E8" s="222" t="s">
        <v>33</v>
      </c>
      <c r="F8" s="232" t="s">
        <v>165</v>
      </c>
    </row>
    <row r="9" spans="1:6" ht="30">
      <c r="A9" s="234" t="s">
        <v>166</v>
      </c>
      <c r="B9" s="226" t="s">
        <v>33</v>
      </c>
      <c r="C9" s="222" t="s">
        <v>33</v>
      </c>
      <c r="D9" s="225">
        <v>5.6</v>
      </c>
      <c r="E9" s="222" t="s">
        <v>33</v>
      </c>
      <c r="F9" s="232" t="s">
        <v>165</v>
      </c>
    </row>
    <row r="10" spans="1:6" ht="44.1">
      <c r="A10" s="234" t="s">
        <v>167</v>
      </c>
      <c r="B10" s="226" t="s">
        <v>33</v>
      </c>
      <c r="C10" s="222" t="s">
        <v>33</v>
      </c>
      <c r="D10" s="225">
        <v>8</v>
      </c>
      <c r="E10" s="222" t="s">
        <v>33</v>
      </c>
      <c r="F10" s="232" t="s">
        <v>165</v>
      </c>
    </row>
    <row r="11" spans="1:6" ht="44.1">
      <c r="A11" s="234" t="s">
        <v>168</v>
      </c>
      <c r="B11" s="226" t="s">
        <v>33</v>
      </c>
      <c r="C11" s="222" t="s">
        <v>33</v>
      </c>
      <c r="D11" s="225" t="s">
        <v>169</v>
      </c>
      <c r="E11" s="222" t="s">
        <v>33</v>
      </c>
      <c r="F11" s="232" t="s">
        <v>165</v>
      </c>
    </row>
    <row r="12" spans="1:6" ht="44.1">
      <c r="A12" s="234" t="s">
        <v>170</v>
      </c>
      <c r="B12" s="226" t="s">
        <v>33</v>
      </c>
      <c r="C12" s="222" t="s">
        <v>33</v>
      </c>
      <c r="D12" s="222" t="s">
        <v>33</v>
      </c>
      <c r="E12" s="222" t="s">
        <v>33</v>
      </c>
      <c r="F12" s="232" t="s">
        <v>165</v>
      </c>
    </row>
    <row r="13" spans="1:6" ht="30">
      <c r="A13" s="234" t="s">
        <v>171</v>
      </c>
      <c r="B13" s="226" t="s">
        <v>33</v>
      </c>
      <c r="C13" s="222" t="s">
        <v>33</v>
      </c>
      <c r="D13" s="225">
        <v>10</v>
      </c>
      <c r="E13" s="222" t="s">
        <v>33</v>
      </c>
      <c r="F13" s="232" t="s">
        <v>165</v>
      </c>
    </row>
    <row r="14" spans="1:6" ht="30">
      <c r="A14" s="234" t="s">
        <v>172</v>
      </c>
      <c r="B14" s="226">
        <v>15</v>
      </c>
      <c r="C14" s="225">
        <v>9</v>
      </c>
      <c r="D14" s="225">
        <v>18</v>
      </c>
      <c r="E14" s="225">
        <v>21</v>
      </c>
      <c r="F14" s="232" t="s">
        <v>173</v>
      </c>
    </row>
    <row r="15" spans="1:6" ht="30">
      <c r="A15" s="234" t="s">
        <v>174</v>
      </c>
      <c r="B15" s="226">
        <v>12.13</v>
      </c>
      <c r="C15" s="222" t="s">
        <v>33</v>
      </c>
      <c r="D15" s="222" t="s">
        <v>33</v>
      </c>
      <c r="E15" s="222" t="s">
        <v>33</v>
      </c>
      <c r="F15" s="232" t="s">
        <v>173</v>
      </c>
    </row>
    <row r="16" spans="1:6" ht="44.1">
      <c r="A16" s="234" t="s">
        <v>175</v>
      </c>
      <c r="B16" s="226" t="s">
        <v>33</v>
      </c>
      <c r="C16" s="222" t="s">
        <v>33</v>
      </c>
      <c r="D16" s="222" t="s">
        <v>33</v>
      </c>
      <c r="E16" s="222" t="s">
        <v>33</v>
      </c>
      <c r="F16" s="232" t="s">
        <v>165</v>
      </c>
    </row>
    <row r="17" spans="1:6" ht="39.950000000000003">
      <c r="A17" s="234" t="s">
        <v>176</v>
      </c>
      <c r="B17" s="222" t="s">
        <v>33</v>
      </c>
      <c r="C17" s="222" t="s">
        <v>33</v>
      </c>
      <c r="D17" s="225">
        <v>27.28</v>
      </c>
      <c r="E17" s="225" t="s">
        <v>177</v>
      </c>
      <c r="F17" s="232" t="s">
        <v>165</v>
      </c>
    </row>
    <row r="18" spans="1:6" ht="30">
      <c r="A18" s="234" t="s">
        <v>178</v>
      </c>
      <c r="B18" s="226" t="s">
        <v>33</v>
      </c>
      <c r="C18" s="222" t="s">
        <v>33</v>
      </c>
      <c r="D18" s="225">
        <v>8</v>
      </c>
      <c r="E18" s="222" t="s">
        <v>33</v>
      </c>
      <c r="F18" s="232" t="s">
        <v>173</v>
      </c>
    </row>
    <row r="19" spans="1:6" ht="30">
      <c r="A19" s="234" t="s">
        <v>179</v>
      </c>
      <c r="B19" s="226" t="s">
        <v>33</v>
      </c>
      <c r="C19" s="222" t="s">
        <v>33</v>
      </c>
      <c r="D19" s="225">
        <v>14</v>
      </c>
      <c r="E19" s="222" t="s">
        <v>33</v>
      </c>
      <c r="F19" s="232" t="s">
        <v>173</v>
      </c>
    </row>
    <row r="20" spans="1:6" ht="30">
      <c r="A20" s="234" t="s">
        <v>180</v>
      </c>
      <c r="B20" s="226" t="s">
        <v>33</v>
      </c>
      <c r="C20" s="222" t="s">
        <v>33</v>
      </c>
      <c r="D20" s="225">
        <v>15</v>
      </c>
      <c r="E20" s="222" t="s">
        <v>33</v>
      </c>
      <c r="F20" s="232" t="s">
        <v>173</v>
      </c>
    </row>
    <row r="21" spans="1:6" ht="30">
      <c r="A21" s="234" t="s">
        <v>181</v>
      </c>
      <c r="B21" s="226" t="s">
        <v>33</v>
      </c>
      <c r="C21" s="222" t="s">
        <v>33</v>
      </c>
      <c r="D21" s="225" t="s">
        <v>182</v>
      </c>
      <c r="E21" s="222" t="s">
        <v>33</v>
      </c>
      <c r="F21" s="232" t="s">
        <v>173</v>
      </c>
    </row>
    <row r="22" spans="1:6" ht="20.100000000000001">
      <c r="A22" s="223" t="s">
        <v>183</v>
      </c>
      <c r="B22" s="226" t="s">
        <v>33</v>
      </c>
      <c r="C22" s="222" t="s">
        <v>33</v>
      </c>
      <c r="D22" s="225">
        <v>22</v>
      </c>
      <c r="E22" s="222" t="s">
        <v>33</v>
      </c>
      <c r="F22" s="231" t="s">
        <v>184</v>
      </c>
    </row>
    <row r="23" spans="1:6" ht="30">
      <c r="A23" s="228" t="s">
        <v>185</v>
      </c>
      <c r="B23" s="226" t="s">
        <v>33</v>
      </c>
      <c r="C23" s="225" t="s">
        <v>33</v>
      </c>
      <c r="D23" s="225">
        <v>23</v>
      </c>
      <c r="E23" s="225" t="s">
        <v>33</v>
      </c>
      <c r="F23" s="233" t="s">
        <v>165</v>
      </c>
    </row>
    <row r="24" spans="1:6" ht="20.100000000000001">
      <c r="A24" s="228" t="s">
        <v>186</v>
      </c>
      <c r="B24" s="226" t="s">
        <v>33</v>
      </c>
      <c r="C24" s="225" t="s">
        <v>33</v>
      </c>
      <c r="D24" s="225">
        <v>24.25</v>
      </c>
      <c r="E24" s="225">
        <v>26</v>
      </c>
      <c r="F24" s="232" t="s">
        <v>184</v>
      </c>
    </row>
    <row r="25" spans="1:6" ht="39.950000000000003">
      <c r="A25" s="228" t="s">
        <v>187</v>
      </c>
      <c r="B25" s="226" t="s">
        <v>33</v>
      </c>
      <c r="C25" s="225" t="s">
        <v>33</v>
      </c>
      <c r="D25" s="225">
        <v>26</v>
      </c>
      <c r="E25" s="225" t="s">
        <v>188</v>
      </c>
      <c r="F25" s="232" t="s">
        <v>184</v>
      </c>
    </row>
    <row r="26" spans="1:6" ht="30">
      <c r="A26" s="228" t="s">
        <v>189</v>
      </c>
      <c r="B26" s="226" t="s">
        <v>33</v>
      </c>
      <c r="C26" s="225" t="s">
        <v>33</v>
      </c>
      <c r="D26" s="225">
        <v>29</v>
      </c>
      <c r="E26" s="225">
        <v>35</v>
      </c>
      <c r="F26" s="231" t="s">
        <v>165</v>
      </c>
    </row>
    <row r="27" spans="1:6" ht="44.1">
      <c r="A27" s="228" t="s">
        <v>190</v>
      </c>
      <c r="B27" s="225">
        <v>20.21</v>
      </c>
      <c r="C27" s="225">
        <v>16</v>
      </c>
      <c r="D27" s="225" t="s">
        <v>33</v>
      </c>
      <c r="E27" s="222" t="s">
        <v>33</v>
      </c>
      <c r="F27" s="224" t="s">
        <v>184</v>
      </c>
    </row>
    <row r="28" spans="1:6" ht="30">
      <c r="A28" s="228" t="s">
        <v>37</v>
      </c>
      <c r="B28" s="225">
        <v>20.21</v>
      </c>
      <c r="C28" s="225">
        <v>16</v>
      </c>
      <c r="D28" s="222" t="s">
        <v>33</v>
      </c>
      <c r="E28" s="222" t="s">
        <v>33</v>
      </c>
      <c r="F28" s="224" t="s">
        <v>184</v>
      </c>
    </row>
    <row r="29" spans="1:6" ht="27.95">
      <c r="A29" s="230" t="s">
        <v>191</v>
      </c>
      <c r="B29" s="222" t="s">
        <v>33</v>
      </c>
      <c r="C29" s="222" t="s">
        <v>33</v>
      </c>
      <c r="D29" s="225">
        <v>15</v>
      </c>
      <c r="E29" s="222" t="s">
        <v>33</v>
      </c>
      <c r="F29" s="224" t="s">
        <v>184</v>
      </c>
    </row>
    <row r="30" spans="1:6" ht="30">
      <c r="A30" s="221" t="s">
        <v>192</v>
      </c>
      <c r="B30" s="229">
        <v>20</v>
      </c>
      <c r="C30" s="219" t="s">
        <v>33</v>
      </c>
      <c r="D30" s="219">
        <v>29</v>
      </c>
      <c r="E30" s="219">
        <v>35</v>
      </c>
      <c r="F30" s="218" t="s">
        <v>165</v>
      </c>
    </row>
    <row r="31" spans="1:6" ht="30">
      <c r="A31" s="228" t="s">
        <v>193</v>
      </c>
      <c r="B31" s="225">
        <v>20</v>
      </c>
      <c r="C31" s="225" t="s">
        <v>33</v>
      </c>
      <c r="D31" s="225">
        <v>29</v>
      </c>
      <c r="E31" s="222" t="s">
        <v>33</v>
      </c>
      <c r="F31" s="224" t="s">
        <v>194</v>
      </c>
    </row>
    <row r="32" spans="1:6" ht="30">
      <c r="A32" s="221" t="s">
        <v>195</v>
      </c>
      <c r="B32" s="219">
        <v>18</v>
      </c>
      <c r="C32" s="219">
        <v>14</v>
      </c>
      <c r="D32" s="219" t="s">
        <v>33</v>
      </c>
      <c r="E32" s="219" t="s">
        <v>33</v>
      </c>
      <c r="F32" s="218" t="s">
        <v>196</v>
      </c>
    </row>
    <row r="33" spans="1:6" ht="20.100000000000001">
      <c r="A33" s="228" t="s">
        <v>197</v>
      </c>
      <c r="B33" s="225">
        <v>18</v>
      </c>
      <c r="C33" s="225">
        <v>14</v>
      </c>
      <c r="D33" s="222" t="s">
        <v>33</v>
      </c>
      <c r="E33" s="222" t="s">
        <v>33</v>
      </c>
      <c r="F33" s="224" t="s">
        <v>194</v>
      </c>
    </row>
    <row r="34" spans="1:6" ht="30">
      <c r="A34" s="228" t="s">
        <v>198</v>
      </c>
      <c r="B34" s="222" t="s">
        <v>33</v>
      </c>
      <c r="C34" s="225">
        <v>15</v>
      </c>
      <c r="D34" s="222" t="s">
        <v>33</v>
      </c>
      <c r="E34" s="222" t="s">
        <v>33</v>
      </c>
      <c r="F34" s="224" t="s">
        <v>194</v>
      </c>
    </row>
    <row r="35" spans="1:6" ht="44.1">
      <c r="A35" s="228" t="s">
        <v>199</v>
      </c>
      <c r="B35" s="222" t="s">
        <v>33</v>
      </c>
      <c r="C35" s="222" t="s">
        <v>33</v>
      </c>
      <c r="D35" s="222" t="s">
        <v>33</v>
      </c>
      <c r="E35" s="225" t="s">
        <v>200</v>
      </c>
      <c r="F35" s="224" t="s">
        <v>194</v>
      </c>
    </row>
    <row r="36" spans="1:6" ht="30">
      <c r="A36" s="227" t="s">
        <v>201</v>
      </c>
      <c r="B36" s="226" t="s">
        <v>33</v>
      </c>
      <c r="C36" s="222" t="s">
        <v>33</v>
      </c>
      <c r="D36" s="222" t="s">
        <v>33</v>
      </c>
      <c r="E36" s="225">
        <v>34</v>
      </c>
      <c r="F36" s="224" t="s">
        <v>194</v>
      </c>
    </row>
    <row r="37" spans="1:6" ht="44.1">
      <c r="A37" s="223" t="s">
        <v>202</v>
      </c>
      <c r="B37" s="222">
        <v>20</v>
      </c>
      <c r="C37" s="222">
        <v>16</v>
      </c>
      <c r="D37" s="222" t="s">
        <v>33</v>
      </c>
      <c r="E37" s="222" t="s">
        <v>33</v>
      </c>
      <c r="F37" s="218" t="s">
        <v>165</v>
      </c>
    </row>
    <row r="38" spans="1:6" ht="44.1">
      <c r="A38" s="221" t="s">
        <v>203</v>
      </c>
      <c r="B38" s="220" t="s">
        <v>33</v>
      </c>
      <c r="C38" s="219" t="s">
        <v>33</v>
      </c>
      <c r="D38" s="219">
        <v>7</v>
      </c>
      <c r="E38" s="219" t="s">
        <v>33</v>
      </c>
      <c r="F38" s="218" t="s">
        <v>165</v>
      </c>
    </row>
  </sheetData>
  <mergeCells count="3">
    <mergeCell ref="A2:F2"/>
    <mergeCell ref="B4:E4"/>
    <mergeCell ref="A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59"/>
  <sheetViews>
    <sheetView tabSelected="1" zoomScale="130" zoomScaleNormal="130" workbookViewId="0">
      <selection activeCell="D5" sqref="D5"/>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5"/>
    <col min="299" max="16384" width="11.42578125" style="28"/>
  </cols>
  <sheetData>
    <row r="1" spans="1:298" s="129" customFormat="1" ht="16.5" customHeight="1">
      <c r="A1" s="361"/>
      <c r="B1" s="362"/>
      <c r="C1" s="362"/>
      <c r="D1" s="351" t="s">
        <v>204</v>
      </c>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3" t="s">
        <v>205</v>
      </c>
      <c r="AM1" s="353"/>
      <c r="AN1" s="353"/>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c r="JS1" s="128"/>
      <c r="JT1" s="128"/>
      <c r="JU1" s="128"/>
      <c r="JV1" s="128"/>
      <c r="JW1" s="128"/>
      <c r="JX1" s="128"/>
      <c r="JY1" s="128"/>
      <c r="JZ1" s="128"/>
      <c r="KA1" s="128"/>
      <c r="KB1" s="128"/>
      <c r="KC1" s="128"/>
      <c r="KD1" s="128"/>
      <c r="KE1" s="128"/>
      <c r="KF1" s="128"/>
      <c r="KG1" s="128"/>
      <c r="KH1" s="128"/>
      <c r="KI1" s="128"/>
      <c r="KJ1" s="128"/>
      <c r="KK1" s="128"/>
      <c r="KL1" s="128"/>
    </row>
    <row r="2" spans="1:298" s="129" customFormat="1" ht="39.75" customHeight="1">
      <c r="A2" s="363"/>
      <c r="B2" s="364"/>
      <c r="C2" s="364"/>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3"/>
      <c r="AM2" s="353"/>
      <c r="AN2" s="353"/>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c r="JS2" s="128"/>
      <c r="JT2" s="128"/>
      <c r="JU2" s="128"/>
      <c r="JV2" s="128"/>
      <c r="JW2" s="128"/>
      <c r="JX2" s="128"/>
      <c r="JY2" s="128"/>
      <c r="JZ2" s="128"/>
      <c r="KA2" s="128"/>
      <c r="KB2" s="128"/>
      <c r="KC2" s="128"/>
      <c r="KD2" s="128"/>
      <c r="KE2" s="128"/>
      <c r="KF2" s="128"/>
      <c r="KG2" s="128"/>
      <c r="KH2" s="128"/>
      <c r="KI2" s="128"/>
      <c r="KJ2" s="128"/>
      <c r="KK2" s="128"/>
      <c r="KL2" s="128"/>
    </row>
    <row r="3" spans="1:298" s="129" customFormat="1" ht="14.1">
      <c r="A3" s="2"/>
      <c r="B3" s="2"/>
      <c r="C3" s="264"/>
      <c r="D3" s="352"/>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3"/>
      <c r="AM3" s="353"/>
      <c r="AN3" s="353"/>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c r="JS3" s="128"/>
      <c r="JT3" s="128"/>
      <c r="JU3" s="128"/>
      <c r="JV3" s="128"/>
      <c r="JW3" s="128"/>
      <c r="JX3" s="128"/>
      <c r="JY3" s="128"/>
      <c r="JZ3" s="128"/>
      <c r="KA3" s="128"/>
      <c r="KB3" s="128"/>
      <c r="KC3" s="128"/>
      <c r="KD3" s="128"/>
      <c r="KE3" s="128"/>
      <c r="KF3" s="128"/>
      <c r="KG3" s="128"/>
      <c r="KH3" s="128"/>
      <c r="KI3" s="128"/>
      <c r="KJ3" s="128"/>
      <c r="KK3" s="128"/>
      <c r="KL3" s="128"/>
    </row>
    <row r="4" spans="1:298" s="129" customFormat="1" ht="26.25" customHeight="1">
      <c r="A4" s="354" t="s">
        <v>206</v>
      </c>
      <c r="B4" s="355"/>
      <c r="C4" s="356"/>
      <c r="D4" s="357" t="s">
        <v>207</v>
      </c>
      <c r="E4" s="358"/>
      <c r="F4" s="358"/>
      <c r="G4" s="358"/>
      <c r="H4" s="358"/>
      <c r="I4" s="358"/>
      <c r="J4" s="358"/>
      <c r="K4" s="358"/>
      <c r="L4" s="358"/>
      <c r="M4" s="358"/>
      <c r="N4" s="359"/>
      <c r="O4" s="360"/>
      <c r="P4" s="360"/>
      <c r="Q4" s="360"/>
      <c r="R4" s="1"/>
      <c r="S4" s="1"/>
      <c r="T4" s="1"/>
      <c r="U4" s="1"/>
      <c r="V4" s="1"/>
      <c r="W4" s="1"/>
      <c r="X4" s="1"/>
      <c r="Y4" s="1"/>
      <c r="Z4" s="1"/>
      <c r="AA4" s="1"/>
      <c r="AB4" s="1"/>
      <c r="AC4" s="1"/>
      <c r="AD4" s="1"/>
      <c r="AE4" s="1"/>
      <c r="AF4" s="1"/>
      <c r="AG4" s="1"/>
      <c r="AH4" s="1"/>
      <c r="AI4" s="1"/>
      <c r="AJ4" s="1"/>
      <c r="AK4" s="1"/>
      <c r="AL4" s="1"/>
      <c r="AM4" s="1"/>
      <c r="AN4" s="1"/>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c r="JS4" s="128"/>
      <c r="JT4" s="128"/>
      <c r="JU4" s="128"/>
      <c r="JV4" s="128"/>
      <c r="JW4" s="128"/>
      <c r="JX4" s="128"/>
      <c r="JY4" s="128"/>
      <c r="JZ4" s="128"/>
      <c r="KA4" s="128"/>
      <c r="KB4" s="128"/>
      <c r="KC4" s="128"/>
      <c r="KD4" s="128"/>
      <c r="KE4" s="128"/>
      <c r="KF4" s="128"/>
      <c r="KG4" s="128"/>
      <c r="KH4" s="128"/>
      <c r="KI4" s="128"/>
      <c r="KJ4" s="128"/>
      <c r="KK4" s="128"/>
      <c r="KL4" s="128"/>
    </row>
    <row r="5" spans="1:298" s="129" customFormat="1" ht="44.25" customHeight="1">
      <c r="A5" s="354" t="s">
        <v>208</v>
      </c>
      <c r="B5" s="355"/>
      <c r="C5" s="356"/>
      <c r="D5" s="365" t="s">
        <v>21</v>
      </c>
      <c r="E5" s="366"/>
      <c r="F5" s="366"/>
      <c r="G5" s="366"/>
      <c r="H5" s="366"/>
      <c r="I5" s="366"/>
      <c r="J5" s="366"/>
      <c r="K5" s="366"/>
      <c r="L5" s="366"/>
      <c r="M5" s="366"/>
      <c r="N5" s="367"/>
      <c r="O5" s="1"/>
      <c r="P5" s="1"/>
      <c r="Q5" s="1"/>
      <c r="R5" s="1"/>
      <c r="S5" s="1"/>
      <c r="T5" s="1"/>
      <c r="U5" s="1"/>
      <c r="V5" s="1"/>
      <c r="W5" s="1"/>
      <c r="X5" s="1"/>
      <c r="Y5" s="1"/>
      <c r="Z5" s="1"/>
      <c r="AA5" s="1"/>
      <c r="AB5" s="1"/>
      <c r="AC5" s="1"/>
      <c r="AD5" s="1"/>
      <c r="AE5" s="1"/>
      <c r="AF5" s="1"/>
      <c r="AG5" s="1"/>
      <c r="AH5" s="1"/>
      <c r="AI5" s="1"/>
      <c r="AJ5" s="1"/>
      <c r="AK5" s="1"/>
      <c r="AL5" s="1"/>
      <c r="AM5" s="1"/>
      <c r="AN5" s="1"/>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row>
    <row r="6" spans="1:298" s="129" customFormat="1" ht="49.5" customHeight="1">
      <c r="A6" s="354" t="s">
        <v>209</v>
      </c>
      <c r="B6" s="355"/>
      <c r="C6" s="356"/>
      <c r="D6" s="365" t="s">
        <v>210</v>
      </c>
      <c r="E6" s="366"/>
      <c r="F6" s="366"/>
      <c r="G6" s="366"/>
      <c r="H6" s="366"/>
      <c r="I6" s="366"/>
      <c r="J6" s="366"/>
      <c r="K6" s="366"/>
      <c r="L6" s="366"/>
      <c r="M6" s="366"/>
      <c r="N6" s="367"/>
      <c r="O6" s="1"/>
      <c r="P6" s="1"/>
      <c r="Q6" s="1"/>
      <c r="R6" s="1"/>
      <c r="S6" s="1"/>
      <c r="T6" s="1"/>
      <c r="U6" s="1"/>
      <c r="V6" s="1"/>
      <c r="W6" s="1"/>
      <c r="X6" s="1"/>
      <c r="Y6" s="1"/>
      <c r="Z6" s="1"/>
      <c r="AA6" s="1"/>
      <c r="AB6" s="1"/>
      <c r="AC6" s="1"/>
      <c r="AD6" s="1"/>
      <c r="AE6" s="1"/>
      <c r="AF6" s="1"/>
      <c r="AG6" s="1"/>
      <c r="AH6" s="1"/>
      <c r="AI6" s="1"/>
      <c r="AJ6" s="1"/>
      <c r="AK6" s="1"/>
      <c r="AL6" s="1"/>
      <c r="AM6" s="1"/>
      <c r="AN6" s="1"/>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c r="JS6" s="128"/>
      <c r="JT6" s="128"/>
      <c r="JU6" s="128"/>
      <c r="JV6" s="128"/>
      <c r="JW6" s="128"/>
      <c r="JX6" s="128"/>
      <c r="JY6" s="128"/>
      <c r="JZ6" s="128"/>
      <c r="KA6" s="128"/>
      <c r="KB6" s="128"/>
      <c r="KC6" s="128"/>
      <c r="KD6" s="128"/>
      <c r="KE6" s="128"/>
      <c r="KF6" s="128"/>
      <c r="KG6" s="128"/>
      <c r="KH6" s="128"/>
      <c r="KI6" s="128"/>
      <c r="KJ6" s="128"/>
      <c r="KK6" s="128"/>
      <c r="KL6" s="128"/>
    </row>
    <row r="7" spans="1:298" s="129" customFormat="1" ht="14.1">
      <c r="A7" s="348" t="s">
        <v>211</v>
      </c>
      <c r="B7" s="349"/>
      <c r="C7" s="349"/>
      <c r="D7" s="349"/>
      <c r="E7" s="349"/>
      <c r="F7" s="349"/>
      <c r="G7" s="349"/>
      <c r="H7" s="350"/>
      <c r="I7" s="348" t="s">
        <v>212</v>
      </c>
      <c r="J7" s="349"/>
      <c r="K7" s="349"/>
      <c r="L7" s="349"/>
      <c r="M7" s="349"/>
      <c r="N7" s="350"/>
      <c r="O7" s="348" t="s">
        <v>213</v>
      </c>
      <c r="P7" s="349"/>
      <c r="Q7" s="349"/>
      <c r="R7" s="349"/>
      <c r="S7" s="349"/>
      <c r="T7" s="349"/>
      <c r="U7" s="349"/>
      <c r="V7" s="349"/>
      <c r="W7" s="350"/>
      <c r="X7" s="348" t="s">
        <v>214</v>
      </c>
      <c r="Y7" s="349"/>
      <c r="Z7" s="349"/>
      <c r="AA7" s="349"/>
      <c r="AB7" s="349"/>
      <c r="AC7" s="349"/>
      <c r="AD7" s="349"/>
      <c r="AE7" s="349"/>
      <c r="AF7" s="349"/>
      <c r="AG7" s="349"/>
      <c r="AH7" s="350"/>
      <c r="AI7" s="348" t="s">
        <v>162</v>
      </c>
      <c r="AJ7" s="349"/>
      <c r="AK7" s="349"/>
      <c r="AL7" s="349"/>
      <c r="AM7" s="349"/>
      <c r="AN7" s="36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c r="JY7" s="128"/>
      <c r="JZ7" s="128"/>
      <c r="KA7" s="128"/>
      <c r="KB7" s="128"/>
      <c r="KC7" s="128"/>
      <c r="KD7" s="128"/>
      <c r="KE7" s="128"/>
      <c r="KF7" s="128"/>
      <c r="KG7" s="128"/>
      <c r="KH7" s="128"/>
      <c r="KI7" s="128"/>
      <c r="KJ7" s="128"/>
      <c r="KK7" s="128"/>
      <c r="KL7" s="128"/>
    </row>
    <row r="8" spans="1:298" s="129" customFormat="1" ht="16.5" customHeight="1">
      <c r="A8" s="372" t="s">
        <v>215</v>
      </c>
      <c r="B8" s="375" t="s">
        <v>216</v>
      </c>
      <c r="C8" s="374" t="s">
        <v>217</v>
      </c>
      <c r="D8" s="376" t="s">
        <v>218</v>
      </c>
      <c r="E8" s="376" t="s">
        <v>219</v>
      </c>
      <c r="F8" s="377" t="s">
        <v>220</v>
      </c>
      <c r="G8" s="369" t="s">
        <v>221</v>
      </c>
      <c r="H8" s="376" t="s">
        <v>222</v>
      </c>
      <c r="I8" s="370" t="s">
        <v>223</v>
      </c>
      <c r="J8" s="371" t="s">
        <v>224</v>
      </c>
      <c r="K8" s="369" t="s">
        <v>225</v>
      </c>
      <c r="L8" s="369" t="s">
        <v>226</v>
      </c>
      <c r="M8" s="371" t="s">
        <v>224</v>
      </c>
      <c r="N8" s="376" t="s">
        <v>227</v>
      </c>
      <c r="O8" s="379" t="s">
        <v>228</v>
      </c>
      <c r="P8" s="378" t="s">
        <v>229</v>
      </c>
      <c r="Q8" s="369" t="s">
        <v>230</v>
      </c>
      <c r="R8" s="378" t="s">
        <v>231</v>
      </c>
      <c r="S8" s="378"/>
      <c r="T8" s="378"/>
      <c r="U8" s="378"/>
      <c r="V8" s="378"/>
      <c r="W8" s="378"/>
      <c r="X8" s="384" t="s">
        <v>232</v>
      </c>
      <c r="Y8" s="379" t="s">
        <v>233</v>
      </c>
      <c r="Z8" s="379" t="s">
        <v>224</v>
      </c>
      <c r="AA8" s="261"/>
      <c r="AB8" s="261"/>
      <c r="AC8" s="379" t="s">
        <v>234</v>
      </c>
      <c r="AD8" s="379" t="s">
        <v>224</v>
      </c>
      <c r="AE8" s="261"/>
      <c r="AF8" s="261"/>
      <c r="AG8" s="384" t="s">
        <v>235</v>
      </c>
      <c r="AH8" s="379" t="s">
        <v>236</v>
      </c>
      <c r="AI8" s="378" t="s">
        <v>162</v>
      </c>
      <c r="AJ8" s="378" t="s">
        <v>237</v>
      </c>
      <c r="AK8" s="378" t="s">
        <v>238</v>
      </c>
      <c r="AL8" s="378" t="s">
        <v>239</v>
      </c>
      <c r="AM8" s="382" t="s">
        <v>240</v>
      </c>
      <c r="AN8" s="382" t="s">
        <v>241</v>
      </c>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c r="JR8" s="128"/>
      <c r="JS8" s="128"/>
      <c r="JT8" s="128"/>
      <c r="JU8" s="128"/>
      <c r="JV8" s="128"/>
      <c r="JW8" s="128"/>
      <c r="JX8" s="128"/>
      <c r="JY8" s="128"/>
      <c r="JZ8" s="128"/>
      <c r="KA8" s="128"/>
      <c r="KB8" s="128"/>
      <c r="KC8" s="128"/>
      <c r="KD8" s="128"/>
      <c r="KE8" s="128"/>
      <c r="KF8" s="128"/>
      <c r="KG8" s="128"/>
      <c r="KH8" s="128"/>
      <c r="KI8" s="128"/>
      <c r="KJ8" s="128"/>
      <c r="KK8" s="128"/>
      <c r="KL8" s="128"/>
    </row>
    <row r="9" spans="1:298" s="131" customFormat="1" ht="94.5" customHeight="1" thickBot="1">
      <c r="A9" s="373"/>
      <c r="B9" s="381"/>
      <c r="C9" s="375"/>
      <c r="D9" s="369"/>
      <c r="E9" s="369"/>
      <c r="F9" s="375"/>
      <c r="G9" s="370"/>
      <c r="H9" s="369"/>
      <c r="I9" s="370"/>
      <c r="J9" s="371"/>
      <c r="K9" s="370"/>
      <c r="L9" s="370"/>
      <c r="M9" s="371"/>
      <c r="N9" s="369"/>
      <c r="O9" s="380"/>
      <c r="P9" s="369"/>
      <c r="Q9" s="370"/>
      <c r="R9" s="119" t="s">
        <v>242</v>
      </c>
      <c r="S9" s="119" t="s">
        <v>243</v>
      </c>
      <c r="T9" s="119" t="s">
        <v>244</v>
      </c>
      <c r="U9" s="119" t="s">
        <v>245</v>
      </c>
      <c r="V9" s="119" t="s">
        <v>246</v>
      </c>
      <c r="W9" s="119" t="s">
        <v>247</v>
      </c>
      <c r="X9" s="379"/>
      <c r="Y9" s="385"/>
      <c r="Z9" s="385"/>
      <c r="AA9" s="263" t="s">
        <v>248</v>
      </c>
      <c r="AB9" s="263" t="s">
        <v>224</v>
      </c>
      <c r="AC9" s="385"/>
      <c r="AD9" s="385"/>
      <c r="AE9" s="262" t="s">
        <v>234</v>
      </c>
      <c r="AF9" s="262" t="s">
        <v>224</v>
      </c>
      <c r="AG9" s="379"/>
      <c r="AH9" s="380"/>
      <c r="AI9" s="369"/>
      <c r="AJ9" s="369"/>
      <c r="AK9" s="369"/>
      <c r="AL9" s="369"/>
      <c r="AM9" s="383"/>
      <c r="AN9" s="383"/>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0"/>
      <c r="JW9" s="130"/>
      <c r="JX9" s="130"/>
      <c r="JY9" s="130"/>
      <c r="JZ9" s="130"/>
      <c r="KA9" s="130"/>
      <c r="KB9" s="130"/>
      <c r="KC9" s="130"/>
      <c r="KD9" s="130"/>
      <c r="KE9" s="130"/>
      <c r="KF9" s="130"/>
      <c r="KG9" s="130"/>
      <c r="KH9" s="130"/>
      <c r="KI9" s="130"/>
      <c r="KJ9" s="130"/>
      <c r="KK9" s="130"/>
      <c r="KL9" s="130"/>
    </row>
    <row r="10" spans="1:298" ht="57.75" customHeight="1">
      <c r="A10" s="329">
        <v>1</v>
      </c>
      <c r="B10" s="314" t="s">
        <v>249</v>
      </c>
      <c r="C10" s="329" t="s">
        <v>250</v>
      </c>
      <c r="D10" s="386" t="s">
        <v>251</v>
      </c>
      <c r="E10" s="329" t="s">
        <v>252</v>
      </c>
      <c r="F10" s="329" t="s">
        <v>253</v>
      </c>
      <c r="G10" s="329" t="s">
        <v>254</v>
      </c>
      <c r="H10" s="329">
        <v>12</v>
      </c>
      <c r="I10" s="388" t="str">
        <f>IF(H10&lt;=2,'Tabla probabilidad'!$B$5,IF(H10&lt;=24,'Tabla probabilidad'!$B$6,IF(H10&lt;=500,'Tabla probabilidad'!$B$7,IF(H10&lt;=5000,'Tabla probabilidad'!$B$8,IF(H10&gt;5000,'Tabla probabilidad'!$B$9)))))</f>
        <v>Baja</v>
      </c>
      <c r="J10" s="389">
        <f>IF(H10&lt;=2,'Tabla probabilidad'!$D$5,IF(H10&lt;=24,'Tabla probabilidad'!$D$6,IF(H10&lt;=500,'Tabla probabilidad'!$D$7,IF(H10&lt;=5000,'Tabla probabilidad'!$D$8,IF(H10&gt;5000,'Tabla probabilidad'!$D$9)))))</f>
        <v>0.4</v>
      </c>
      <c r="K10" s="329" t="s">
        <v>255</v>
      </c>
      <c r="L10" s="32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9" t="str">
        <f>VLOOKUP((I10&amp;L10),Hoja1!$B$4:$C$28,2,0)</f>
        <v xml:space="preserve">Alto </v>
      </c>
      <c r="O10" s="257">
        <v>1</v>
      </c>
      <c r="P10" s="241" t="s">
        <v>256</v>
      </c>
      <c r="Q10" s="257" t="str">
        <f t="shared" ref="Q10:Q34" si="0">IF(R10="Preventivo","Probabilidad",IF(R10="Detectivo","Probabilidad", IF(R10="Correctivo","Impacto")))</f>
        <v>Probabilidad</v>
      </c>
      <c r="R10" s="257" t="s">
        <v>257</v>
      </c>
      <c r="S10" s="257" t="s">
        <v>258</v>
      </c>
      <c r="T10" s="259">
        <f>VLOOKUP(R10&amp;S10,Hoja1!$Q$4:$R$9,2,0)</f>
        <v>0.45</v>
      </c>
      <c r="U10" s="257" t="s">
        <v>259</v>
      </c>
      <c r="V10" s="257" t="s">
        <v>260</v>
      </c>
      <c r="W10" s="257" t="s">
        <v>261</v>
      </c>
      <c r="X10" s="259">
        <f>IF(Q10="Probabilidad",($J$10*T10),IF(Q10="Impacto"," "))</f>
        <v>0.18000000000000002</v>
      </c>
      <c r="Y10" s="259" t="str">
        <f>IF(Z10&lt;=20%,'Tabla probabilidad'!$B$5,IF(Z10&lt;=40%,'Tabla probabilidad'!$B$6,IF(Z10&lt;=60%,'Tabla probabilidad'!$B$7,IF(Z10&lt;=80%,'Tabla probabilidad'!$B$8,IF(Z10&lt;=100%,'Tabla probabilidad'!$B$9)))))</f>
        <v>Baja</v>
      </c>
      <c r="Z10" s="259">
        <f>IF(R10="Preventivo",(J10-(J10*T10)),IF(R10="Detectivo",(J10-(J10*T10)),IF(R10="Correctivo",(J10))))</f>
        <v>0.22</v>
      </c>
      <c r="AA10" s="323" t="str">
        <f>IF(AB10&lt;=20%,'Tabla probabilidad'!$B$5,IF(AB10&lt;=40%,'Tabla probabilidad'!$B$6,IF(AB10&lt;=60%,'Tabla probabilidad'!$B$7,IF(AB10&lt;=80%,'Tabla probabilidad'!$B$8,IF(AB10&lt;=100%,'Tabla probabilidad'!$B$9)))))</f>
        <v>Baja</v>
      </c>
      <c r="AB10" s="323">
        <f>AVERAGE(Z10:Z14)</f>
        <v>0.23</v>
      </c>
      <c r="AC10" s="259" t="str">
        <f t="shared" ref="AC10:AC34" si="1">IF(AD10&lt;=20%,"Leve",IF(AD10&lt;=40%,"Menor",IF(AD10&lt;=60%,"Moderado",IF(AD10&lt;=80%,"Mayor",IF(AD10&lt;=100%,"Catastrófico")))))</f>
        <v>Mayor</v>
      </c>
      <c r="AD10" s="259">
        <f>IF(Q10="Probabilidad",(($M$10-0)),IF(Q10="Impacto",($M$10-($M$10*T10))))</f>
        <v>0.8</v>
      </c>
      <c r="AE10" s="323" t="str">
        <f>IF(AF10&lt;=20%,"Leve",IF(AF10&lt;=40%,"Menor",IF(AF10&lt;=60%,"Moderado",IF(AF10&lt;=80%,"Mayor",IF(AF10&lt;=100%,"Catastrófico")))))</f>
        <v>Mayor</v>
      </c>
      <c r="AF10" s="323">
        <f>AVERAGE(AD10:AD14)</f>
        <v>0.8</v>
      </c>
      <c r="AG10" s="314" t="str">
        <f>VLOOKUP(AA10&amp;AE10,Hoja1!$B$4:$C$28,2,0)</f>
        <v xml:space="preserve">Alto </v>
      </c>
      <c r="AH10" s="314" t="s">
        <v>262</v>
      </c>
      <c r="AI10" s="390" t="s">
        <v>263</v>
      </c>
      <c r="AJ10" s="314" t="s">
        <v>264</v>
      </c>
      <c r="AK10" s="332">
        <v>44562</v>
      </c>
      <c r="AL10" s="332">
        <v>44926</v>
      </c>
      <c r="AM10" s="333" t="s">
        <v>265</v>
      </c>
      <c r="AN10" s="329" t="s">
        <v>266</v>
      </c>
    </row>
    <row r="11" spans="1:298" ht="57.75" customHeight="1">
      <c r="A11" s="329"/>
      <c r="B11" s="315"/>
      <c r="C11" s="329"/>
      <c r="D11" s="386"/>
      <c r="E11" s="329"/>
      <c r="F11" s="329"/>
      <c r="G11" s="329"/>
      <c r="H11" s="329"/>
      <c r="I11" s="388"/>
      <c r="J11" s="389"/>
      <c r="K11" s="329"/>
      <c r="L11" s="387"/>
      <c r="M11" s="387"/>
      <c r="N11" s="329"/>
      <c r="O11" s="257">
        <v>2</v>
      </c>
      <c r="P11" s="242" t="s">
        <v>267</v>
      </c>
      <c r="Q11" s="257" t="str">
        <f t="shared" ref="Q11:Q13" si="2">IF(R11="Preventivo","Probabilidad",IF(R11="Detectivo","Probabilidad", IF(R11="Correctivo","Impacto")))</f>
        <v>Probabilidad</v>
      </c>
      <c r="R11" s="257" t="s">
        <v>257</v>
      </c>
      <c r="S11" s="257" t="s">
        <v>258</v>
      </c>
      <c r="T11" s="259">
        <f>VLOOKUP(R11&amp;S11,Hoja1!$Q$4:$R$9,2,0)</f>
        <v>0.45</v>
      </c>
      <c r="U11" s="257" t="s">
        <v>259</v>
      </c>
      <c r="V11" s="257" t="s">
        <v>260</v>
      </c>
      <c r="W11" s="257" t="s">
        <v>261</v>
      </c>
      <c r="X11" s="259">
        <f>IF(Q11="Probabilidad",($J$10*T11),IF(Q11="Impacto"," "))</f>
        <v>0.18000000000000002</v>
      </c>
      <c r="Y11" s="259" t="str">
        <f>IF(Z11&lt;=20%,'Tabla probabilidad'!$B$5,IF(Z11&lt;=40%,'Tabla probabilidad'!$B$6,IF(Z11&lt;=60%,'Tabla probabilidad'!$B$7,IF(Z11&lt;=80%,'Tabla probabilidad'!$B$8,IF(Z11&lt;=100%,'Tabla probabilidad'!$B$9)))))</f>
        <v>Baja</v>
      </c>
      <c r="Z11" s="259">
        <f>IF(R11="Preventivo",(J10-(J10*T11)),IF(R11="Detectivo",(J10-(J10*T11)),IF(R11="Correctivo",(J10))))</f>
        <v>0.22</v>
      </c>
      <c r="AA11" s="324"/>
      <c r="AB11" s="324"/>
      <c r="AC11" s="259" t="str">
        <f t="shared" si="1"/>
        <v>Mayor</v>
      </c>
      <c r="AD11" s="259">
        <f>IF(Q11="Probabilidad",(($M$10-0)),IF(Q11="Impacto",($M$10-($M$10*T11))))</f>
        <v>0.8</v>
      </c>
      <c r="AE11" s="324"/>
      <c r="AF11" s="324"/>
      <c r="AG11" s="315"/>
      <c r="AH11" s="315"/>
      <c r="AI11" s="391"/>
      <c r="AJ11" s="315"/>
      <c r="AK11" s="315"/>
      <c r="AL11" s="315"/>
      <c r="AM11" s="334"/>
      <c r="AN11" s="329"/>
    </row>
    <row r="12" spans="1:298" ht="69.75" customHeight="1">
      <c r="A12" s="329"/>
      <c r="B12" s="315"/>
      <c r="C12" s="329"/>
      <c r="D12" s="386"/>
      <c r="E12" s="329"/>
      <c r="F12" s="329"/>
      <c r="G12" s="329"/>
      <c r="H12" s="329"/>
      <c r="I12" s="388"/>
      <c r="J12" s="389"/>
      <c r="K12" s="329"/>
      <c r="L12" s="387"/>
      <c r="M12" s="387"/>
      <c r="N12" s="329"/>
      <c r="O12" s="257">
        <v>3</v>
      </c>
      <c r="P12" s="242" t="s">
        <v>268</v>
      </c>
      <c r="Q12" s="257" t="str">
        <f t="shared" si="2"/>
        <v>Probabilidad</v>
      </c>
      <c r="R12" s="257" t="s">
        <v>257</v>
      </c>
      <c r="S12" s="257" t="s">
        <v>258</v>
      </c>
      <c r="T12" s="259">
        <f>VLOOKUP(R12&amp;S12,Hoja1!$Q$4:$R$9,2,0)</f>
        <v>0.45</v>
      </c>
      <c r="U12" s="257" t="s">
        <v>259</v>
      </c>
      <c r="V12" s="257" t="s">
        <v>260</v>
      </c>
      <c r="W12" s="257" t="s">
        <v>261</v>
      </c>
      <c r="X12" s="259">
        <f t="shared" ref="X12:X14" si="3">IF(Q12="Probabilidad",($J$10*T12),IF(Q12="Impacto"," "))</f>
        <v>0.18000000000000002</v>
      </c>
      <c r="Y12" s="259" t="str">
        <f>IF(Z12&lt;=20%,'Tabla probabilidad'!$B$5,IF(Z12&lt;=40%,'Tabla probabilidad'!$B$6,IF(Z12&lt;=60%,'Tabla probabilidad'!$B$7,IF(Z12&lt;=80%,'Tabla probabilidad'!$B$8,IF(Z12&lt;=100%,'Tabla probabilidad'!$B$9)))))</f>
        <v>Baja</v>
      </c>
      <c r="Z12" s="259">
        <f>IF(R12="Preventivo",(J10-(J10*T12)),IF(R12="Detectivo",(J10-(J10*T12)),IF(R12="Correctivo",(J10))))</f>
        <v>0.22</v>
      </c>
      <c r="AA12" s="324"/>
      <c r="AB12" s="324"/>
      <c r="AC12" s="259" t="str">
        <f t="shared" si="1"/>
        <v>Mayor</v>
      </c>
      <c r="AD12" s="259">
        <f>IF(Q12="Probabilidad",(($M$10-0)),IF(Q12="Impacto",($M$10-($M$10*T12))))</f>
        <v>0.8</v>
      </c>
      <c r="AE12" s="324"/>
      <c r="AF12" s="324"/>
      <c r="AG12" s="315"/>
      <c r="AH12" s="315"/>
      <c r="AI12" s="391"/>
      <c r="AJ12" s="315"/>
      <c r="AK12" s="315"/>
      <c r="AL12" s="315"/>
      <c r="AM12" s="334"/>
      <c r="AN12" s="329"/>
    </row>
    <row r="13" spans="1:298" ht="72" customHeight="1">
      <c r="A13" s="329"/>
      <c r="B13" s="315"/>
      <c r="C13" s="329"/>
      <c r="D13" s="386"/>
      <c r="E13" s="329"/>
      <c r="F13" s="329"/>
      <c r="G13" s="329"/>
      <c r="H13" s="329"/>
      <c r="I13" s="388"/>
      <c r="J13" s="389"/>
      <c r="K13" s="329"/>
      <c r="L13" s="387"/>
      <c r="M13" s="387"/>
      <c r="N13" s="329"/>
      <c r="O13" s="257">
        <v>4</v>
      </c>
      <c r="P13" s="243" t="s">
        <v>269</v>
      </c>
      <c r="Q13" s="257" t="str">
        <f t="shared" si="2"/>
        <v>Probabilidad</v>
      </c>
      <c r="R13" s="257" t="s">
        <v>270</v>
      </c>
      <c r="S13" s="257" t="s">
        <v>258</v>
      </c>
      <c r="T13" s="259">
        <f>VLOOKUP(R13&amp;S13,Hoja1!$Q$4:$R$9,2,0)</f>
        <v>0.35</v>
      </c>
      <c r="U13" s="257" t="s">
        <v>259</v>
      </c>
      <c r="V13" s="257" t="s">
        <v>260</v>
      </c>
      <c r="W13" s="257" t="s">
        <v>261</v>
      </c>
      <c r="X13" s="259">
        <f t="shared" si="3"/>
        <v>0.13999999999999999</v>
      </c>
      <c r="Y13" s="259" t="str">
        <f>IF(Z13&lt;=20%,'Tabla probabilidad'!$B$5,IF(Z13&lt;=40%,'Tabla probabilidad'!$B$6,IF(Z13&lt;=60%,'Tabla probabilidad'!$B$7,IF(Z13&lt;=80%,'Tabla probabilidad'!$B$8,IF(Z13&lt;=100%,'Tabla probabilidad'!$B$9)))))</f>
        <v>Baja</v>
      </c>
      <c r="Z13" s="259">
        <f>IF(R13="Preventivo",(J10-(J10*T13)),IF(R13="Detectivo",(J10-(J10*T13)),IF(R13="Correctivo",(J10))))</f>
        <v>0.26</v>
      </c>
      <c r="AA13" s="324"/>
      <c r="AB13" s="324"/>
      <c r="AC13" s="259" t="str">
        <f t="shared" si="1"/>
        <v>Mayor</v>
      </c>
      <c r="AD13" s="259">
        <f>IF(Q13="Probabilidad",(($M$10-0)),IF(Q13="Impacto",($M$10-($M$10*T13))))</f>
        <v>0.8</v>
      </c>
      <c r="AE13" s="324"/>
      <c r="AF13" s="324"/>
      <c r="AG13" s="315"/>
      <c r="AH13" s="315"/>
      <c r="AI13" s="391"/>
      <c r="AJ13" s="315"/>
      <c r="AK13" s="315"/>
      <c r="AL13" s="315"/>
      <c r="AM13" s="334"/>
      <c r="AN13" s="329"/>
    </row>
    <row r="14" spans="1:298" ht="54" customHeight="1" thickBot="1">
      <c r="A14" s="329"/>
      <c r="B14" s="316"/>
      <c r="C14" s="329"/>
      <c r="D14" s="386"/>
      <c r="E14" s="329"/>
      <c r="F14" s="329"/>
      <c r="G14" s="329"/>
      <c r="H14" s="329"/>
      <c r="I14" s="388"/>
      <c r="J14" s="389"/>
      <c r="K14" s="329"/>
      <c r="L14" s="387"/>
      <c r="M14" s="387"/>
      <c r="N14" s="329"/>
      <c r="O14" s="257">
        <v>5</v>
      </c>
      <c r="P14" s="243"/>
      <c r="Q14" s="257"/>
      <c r="R14" s="257"/>
      <c r="S14" s="257"/>
      <c r="T14" s="259"/>
      <c r="U14" s="257"/>
      <c r="V14" s="257"/>
      <c r="W14" s="257"/>
      <c r="X14" s="259" t="b">
        <f t="shared" si="3"/>
        <v>0</v>
      </c>
      <c r="Y14" s="259" t="b">
        <f>IF(Z14&lt;=20%,'Tabla probabilidad'!$B$5,IF(Z14&lt;=40%,'Tabla probabilidad'!$B$6,IF(Z14&lt;=60%,'Tabla probabilidad'!$B$7,IF(Z14&lt;=80%,'Tabla probabilidad'!$B$8,IF(Z14&lt;=100%,'Tabla probabilidad'!$B$9)))))</f>
        <v>0</v>
      </c>
      <c r="Z14" s="259" t="b">
        <f>IF(R14="Preventivo",(J10-(J10*T14)),IF(R14="Detectivo",(J10-(J10*T14)),IF(R14="Correctivo",(J10))))</f>
        <v>0</v>
      </c>
      <c r="AA14" s="325"/>
      <c r="AB14" s="325"/>
      <c r="AC14" s="259" t="b">
        <f t="shared" si="1"/>
        <v>0</v>
      </c>
      <c r="AD14" s="259" t="b">
        <f>IF(Q14="Probabilidad",(($M$10-0)),IF(Q14="Impacto",($M$10-($M$10*T14))))</f>
        <v>0</v>
      </c>
      <c r="AE14" s="325"/>
      <c r="AF14" s="325"/>
      <c r="AG14" s="316"/>
      <c r="AH14" s="316"/>
      <c r="AI14" s="392"/>
      <c r="AJ14" s="316"/>
      <c r="AK14" s="316"/>
      <c r="AL14" s="316"/>
      <c r="AM14" s="335"/>
      <c r="AN14" s="329"/>
    </row>
    <row r="15" spans="1:298" ht="75" customHeight="1">
      <c r="A15" s="336">
        <v>2</v>
      </c>
      <c r="B15" s="341" t="s">
        <v>271</v>
      </c>
      <c r="C15" s="337" t="s">
        <v>250</v>
      </c>
      <c r="D15" s="338" t="s">
        <v>272</v>
      </c>
      <c r="E15" s="341" t="s">
        <v>273</v>
      </c>
      <c r="F15" s="341" t="s">
        <v>274</v>
      </c>
      <c r="G15" s="336" t="s">
        <v>254</v>
      </c>
      <c r="H15" s="341">
        <v>12</v>
      </c>
      <c r="I15" s="342" t="str">
        <f>IF(H15&lt;=2,'Tabla probabilidad'!$B$5,IF(H15&lt;=24,'Tabla probabilidad'!$B$6,IF(H15&lt;=500,'Tabla probabilidad'!$B$7,IF(H15&lt;=5000,'Tabla probabilidad'!$B$8,IF(H15&gt;5000,'Tabla probabilidad'!$B$9)))))</f>
        <v>Baja</v>
      </c>
      <c r="J15" s="343">
        <f>IF(H15&lt;=2,'Tabla probabilidad'!$D$5,IF(H15&lt;=24,'Tabla probabilidad'!$D$6,IF(H15&lt;=500,'Tabla probabilidad'!$D$7,IF(H15&lt;=5000,'Tabla probabilidad'!$D$8,IF(H15&gt;5000,'Tabla probabilidad'!$D$9)))))</f>
        <v>0.4</v>
      </c>
      <c r="K15" s="336" t="s">
        <v>275</v>
      </c>
      <c r="L15" s="33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3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36" t="str">
        <f>VLOOKUP((I15&amp;L15),Hoja1!$B$4:$C$28,2,0)</f>
        <v xml:space="preserve">Alto </v>
      </c>
      <c r="O15" s="260">
        <v>1</v>
      </c>
      <c r="P15" s="244" t="s">
        <v>276</v>
      </c>
      <c r="Q15" s="260" t="str">
        <f t="shared" si="0"/>
        <v>Probabilidad</v>
      </c>
      <c r="R15" s="260" t="s">
        <v>257</v>
      </c>
      <c r="S15" s="260" t="s">
        <v>258</v>
      </c>
      <c r="T15" s="265">
        <f>VLOOKUP(R15&amp;S15,Hoja1!$Q$4:$R$9,2,0)</f>
        <v>0.45</v>
      </c>
      <c r="U15" s="260" t="s">
        <v>259</v>
      </c>
      <c r="V15" s="260" t="s">
        <v>260</v>
      </c>
      <c r="W15" s="260" t="s">
        <v>261</v>
      </c>
      <c r="X15" s="265">
        <f>IF(Q15="Probabilidad",($J$15*T15),IF(Q15="Impacto"," "))</f>
        <v>0.18000000000000002</v>
      </c>
      <c r="Y15" s="265" t="str">
        <f>IF(Z15&lt;=20%,'Tabla probabilidad'!$B$5,IF(Z15&lt;=40%,'Tabla probabilidad'!$B$6,IF(Z15&lt;=60%,'Tabla probabilidad'!$B$7,IF(Z15&lt;=80%,'Tabla probabilidad'!$B$8,IF(Z15&lt;=100%,'Tabla probabilidad'!$B$9)))))</f>
        <v>Baja</v>
      </c>
      <c r="Z15" s="265">
        <f>IF(R15="Preventivo",(J15-(J15*T15)),IF(R15="Detectivo",(J15-(J15*T15)),IF(R15="Correctivo",(J15))))</f>
        <v>0.22</v>
      </c>
      <c r="AA15" s="345" t="str">
        <f>IF(AB15&lt;=20%,'Tabla probabilidad'!$B$5,IF(AB15&lt;=40%,'Tabla probabilidad'!$B$6,IF(AB15&lt;=60%,'Tabla probabilidad'!$B$7,IF(AB15&lt;=80%,'Tabla probabilidad'!$B$8,IF(AB15&lt;=100%,'Tabla probabilidad'!$B$9)))))</f>
        <v>Baja</v>
      </c>
      <c r="AB15" s="345">
        <f>AVERAGE(Z15:Z19)</f>
        <v>0.22</v>
      </c>
      <c r="AC15" s="265" t="str">
        <f t="shared" si="1"/>
        <v>Mayor</v>
      </c>
      <c r="AD15" s="265">
        <f>IF(Q15="Probabilidad",(($M$15-0)),IF(Q15="Impacto",($M$15-($M$15*T15))))</f>
        <v>0.8</v>
      </c>
      <c r="AE15" s="345" t="str">
        <f>IF(AF15&lt;=20%,"Leve",IF(AF15&lt;=40%,"Menor",IF(AF15&lt;=60%,"Moderado",IF(AF15&lt;=80%,"Mayor",IF(AF15&lt;=100%,"Catastrófico")))))</f>
        <v>Mayor</v>
      </c>
      <c r="AF15" s="345">
        <f>AVERAGE(AD15:AD19)</f>
        <v>0.8</v>
      </c>
      <c r="AG15" s="341" t="str">
        <f>VLOOKUP(AA15&amp;AE15,Hoja1!$B$4:$C$28,2,0)</f>
        <v xml:space="preserve">Alto </v>
      </c>
      <c r="AH15" s="341" t="s">
        <v>262</v>
      </c>
      <c r="AI15" s="341" t="s">
        <v>277</v>
      </c>
      <c r="AJ15" s="341" t="s">
        <v>264</v>
      </c>
      <c r="AK15" s="326">
        <v>44927</v>
      </c>
      <c r="AL15" s="326">
        <v>45291</v>
      </c>
      <c r="AM15" s="393" t="s">
        <v>278</v>
      </c>
      <c r="AN15" s="336" t="s">
        <v>279</v>
      </c>
    </row>
    <row r="16" spans="1:298" ht="25.5" customHeight="1">
      <c r="A16" s="336"/>
      <c r="B16" s="327"/>
      <c r="C16" s="337"/>
      <c r="D16" s="339"/>
      <c r="E16" s="327"/>
      <c r="F16" s="327"/>
      <c r="G16" s="336"/>
      <c r="H16" s="327"/>
      <c r="I16" s="342"/>
      <c r="J16" s="343"/>
      <c r="K16" s="336"/>
      <c r="L16" s="344"/>
      <c r="M16" s="344"/>
      <c r="N16" s="336"/>
      <c r="O16" s="260">
        <v>2</v>
      </c>
      <c r="P16" s="245" t="s">
        <v>280</v>
      </c>
      <c r="Q16" s="260" t="str">
        <f t="shared" ref="Q16:Q18" si="4">IF(R16="Preventivo","Probabilidad",IF(R16="Detectivo","Probabilidad", IF(R16="Correctivo","Impacto")))</f>
        <v>Probabilidad</v>
      </c>
      <c r="R16" s="260" t="s">
        <v>257</v>
      </c>
      <c r="S16" s="260" t="s">
        <v>258</v>
      </c>
      <c r="T16" s="265">
        <f>VLOOKUP(R16&amp;S16,Hoja1!$Q$4:$R$9,2,0)</f>
        <v>0.45</v>
      </c>
      <c r="U16" s="260" t="s">
        <v>259</v>
      </c>
      <c r="V16" s="260" t="s">
        <v>260</v>
      </c>
      <c r="W16" s="260" t="s">
        <v>261</v>
      </c>
      <c r="X16" s="265">
        <f>IF(Q16="Probabilidad",($J$15*T16),IF(Q16="Impacto"," "))</f>
        <v>0.18000000000000002</v>
      </c>
      <c r="Y16" s="265" t="str">
        <f>IF(Z16&lt;=20%,'Tabla probabilidad'!$B$5,IF(Z16&lt;=40%,'Tabla probabilidad'!$B$6,IF(Z16&lt;=60%,'Tabla probabilidad'!$B$7,IF(Z16&lt;=80%,'Tabla probabilidad'!$B$8,IF(Z16&lt;=100%,'Tabla probabilidad'!$B$9)))))</f>
        <v>Baja</v>
      </c>
      <c r="Z16" s="265">
        <f>IF(R16="Preventivo",(J15-(J15*T16)),IF(R16="Detectivo",(J15-(J15*T16)),IF(R16="Correctivo",(J15))))</f>
        <v>0.22</v>
      </c>
      <c r="AA16" s="346"/>
      <c r="AB16" s="346"/>
      <c r="AC16" s="265" t="str">
        <f t="shared" si="1"/>
        <v>Mayor</v>
      </c>
      <c r="AD16" s="265">
        <f t="shared" ref="AD16:AD19" si="5">IF(Q16="Probabilidad",(($M$15-0)),IF(Q16="Impacto",($M$15-($M$15*T16))))</f>
        <v>0.8</v>
      </c>
      <c r="AE16" s="346"/>
      <c r="AF16" s="346"/>
      <c r="AG16" s="327"/>
      <c r="AH16" s="327"/>
      <c r="AI16" s="327"/>
      <c r="AJ16" s="327"/>
      <c r="AK16" s="327"/>
      <c r="AL16" s="327"/>
      <c r="AM16" s="394"/>
      <c r="AN16" s="336"/>
    </row>
    <row r="17" spans="1:40" ht="115.5" customHeight="1">
      <c r="A17" s="336"/>
      <c r="B17" s="327"/>
      <c r="C17" s="337"/>
      <c r="D17" s="339"/>
      <c r="E17" s="327"/>
      <c r="F17" s="327"/>
      <c r="G17" s="336"/>
      <c r="H17" s="327"/>
      <c r="I17" s="342"/>
      <c r="J17" s="343"/>
      <c r="K17" s="336"/>
      <c r="L17" s="344"/>
      <c r="M17" s="344"/>
      <c r="N17" s="336"/>
      <c r="O17" s="260">
        <v>3</v>
      </c>
      <c r="P17" s="245" t="s">
        <v>281</v>
      </c>
      <c r="Q17" s="260" t="str">
        <f t="shared" si="4"/>
        <v>Probabilidad</v>
      </c>
      <c r="R17" s="260" t="s">
        <v>257</v>
      </c>
      <c r="S17" s="260" t="s">
        <v>258</v>
      </c>
      <c r="T17" s="265">
        <f>VLOOKUP(R17&amp;S17,Hoja1!$Q$4:$R$9,2,0)</f>
        <v>0.45</v>
      </c>
      <c r="U17" s="260" t="s">
        <v>259</v>
      </c>
      <c r="V17" s="260" t="s">
        <v>260</v>
      </c>
      <c r="W17" s="260" t="s">
        <v>261</v>
      </c>
      <c r="X17" s="265">
        <f t="shared" ref="X17:X19" si="6">IF(Q17="Probabilidad",($J$15*T17),IF(Q17="Impacto"," "))</f>
        <v>0.18000000000000002</v>
      </c>
      <c r="Y17" s="265" t="str">
        <f>IF(Z17&lt;=20%,'Tabla probabilidad'!$B$5,IF(Z17&lt;=40%,'Tabla probabilidad'!$B$6,IF(Z17&lt;=60%,'Tabla probabilidad'!$B$7,IF(Z17&lt;=80%,'Tabla probabilidad'!$B$8,IF(Z17&lt;=100%,'Tabla probabilidad'!$B$9)))))</f>
        <v>Baja</v>
      </c>
      <c r="Z17" s="265">
        <f>IF(R17="Preventivo",(J15-(J15*T17)),IF(R17="Detectivo",(J15-(J15*T17)),IF(R17="Correctivo",(J15))))</f>
        <v>0.22</v>
      </c>
      <c r="AA17" s="346"/>
      <c r="AB17" s="346"/>
      <c r="AC17" s="265" t="str">
        <f t="shared" si="1"/>
        <v>Mayor</v>
      </c>
      <c r="AD17" s="265">
        <f t="shared" si="5"/>
        <v>0.8</v>
      </c>
      <c r="AE17" s="346"/>
      <c r="AF17" s="346"/>
      <c r="AG17" s="327"/>
      <c r="AH17" s="327"/>
      <c r="AI17" s="327"/>
      <c r="AJ17" s="327"/>
      <c r="AK17" s="327"/>
      <c r="AL17" s="327"/>
      <c r="AM17" s="394"/>
      <c r="AN17" s="336"/>
    </row>
    <row r="18" spans="1:40" ht="60" customHeight="1">
      <c r="A18" s="336"/>
      <c r="B18" s="327"/>
      <c r="C18" s="337"/>
      <c r="D18" s="339"/>
      <c r="E18" s="327"/>
      <c r="F18" s="327"/>
      <c r="G18" s="336"/>
      <c r="H18" s="327"/>
      <c r="I18" s="342"/>
      <c r="J18" s="343"/>
      <c r="K18" s="336"/>
      <c r="L18" s="344"/>
      <c r="M18" s="344"/>
      <c r="N18" s="336"/>
      <c r="O18" s="260">
        <v>4</v>
      </c>
      <c r="P18" s="245" t="s">
        <v>282</v>
      </c>
      <c r="Q18" s="260" t="str">
        <f t="shared" si="4"/>
        <v>Probabilidad</v>
      </c>
      <c r="R18" s="260" t="s">
        <v>257</v>
      </c>
      <c r="S18" s="260" t="s">
        <v>258</v>
      </c>
      <c r="T18" s="265">
        <f>VLOOKUP(R18&amp;S18,Hoja1!$Q$4:$R$9,2,0)</f>
        <v>0.45</v>
      </c>
      <c r="U18" s="260" t="s">
        <v>259</v>
      </c>
      <c r="V18" s="260" t="s">
        <v>260</v>
      </c>
      <c r="W18" s="260" t="s">
        <v>261</v>
      </c>
      <c r="X18" s="265">
        <f t="shared" si="6"/>
        <v>0.18000000000000002</v>
      </c>
      <c r="Y18" s="265" t="str">
        <f>IF(Z18&lt;=20%,'Tabla probabilidad'!$B$5,IF(Z18&lt;=40%,'Tabla probabilidad'!$B$6,IF(Z18&lt;=60%,'Tabla probabilidad'!$B$7,IF(Z18&lt;=80%,'Tabla probabilidad'!$B$8,IF(Z18&lt;=100%,'Tabla probabilidad'!$B$9)))))</f>
        <v>Baja</v>
      </c>
      <c r="Z18" s="265">
        <f>IF(R18="Preventivo",(J15-(J15*T18)),IF(R18="Detectivo",(J15-(J15*T18)),IF(R18="Correctivo",(J15))))</f>
        <v>0.22</v>
      </c>
      <c r="AA18" s="346"/>
      <c r="AB18" s="346"/>
      <c r="AC18" s="265" t="str">
        <f t="shared" si="1"/>
        <v>Mayor</v>
      </c>
      <c r="AD18" s="265">
        <f t="shared" si="5"/>
        <v>0.8</v>
      </c>
      <c r="AE18" s="346"/>
      <c r="AF18" s="346"/>
      <c r="AG18" s="327"/>
      <c r="AH18" s="327"/>
      <c r="AI18" s="327"/>
      <c r="AJ18" s="327"/>
      <c r="AK18" s="327"/>
      <c r="AL18" s="327"/>
      <c r="AM18" s="394"/>
      <c r="AN18" s="336"/>
    </row>
    <row r="19" spans="1:40" ht="108" customHeight="1">
      <c r="A19" s="336"/>
      <c r="B19" s="328"/>
      <c r="C19" s="337"/>
      <c r="D19" s="340"/>
      <c r="E19" s="328"/>
      <c r="F19" s="328"/>
      <c r="G19" s="336"/>
      <c r="H19" s="328"/>
      <c r="I19" s="342"/>
      <c r="J19" s="343"/>
      <c r="K19" s="336"/>
      <c r="L19" s="344"/>
      <c r="M19" s="344"/>
      <c r="N19" s="336"/>
      <c r="O19" s="260"/>
      <c r="P19" s="245"/>
      <c r="Q19" s="260"/>
      <c r="R19" s="260"/>
      <c r="S19" s="260"/>
      <c r="T19" s="265"/>
      <c r="U19" s="260"/>
      <c r="V19" s="260"/>
      <c r="W19" s="260"/>
      <c r="X19" s="265" t="b">
        <f t="shared" si="6"/>
        <v>0</v>
      </c>
      <c r="Y19" s="265" t="b">
        <f>IF(Z19&lt;=20%,'Tabla probabilidad'!$B$5,IF(Z19&lt;=40%,'Tabla probabilidad'!$B$6,IF(Z19&lt;=60%,'Tabla probabilidad'!$B$7,IF(Z19&lt;=80%,'Tabla probabilidad'!$B$8,IF(Z19&lt;=100%,'Tabla probabilidad'!$B$9)))))</f>
        <v>0</v>
      </c>
      <c r="Z19" s="265" t="b">
        <f>IF(R19="Preventivo",(J15-(J15*T19)),IF(R19="Detectivo",(J15-(J15*T19)),IF(R19="Correctivo",(J15))))</f>
        <v>0</v>
      </c>
      <c r="AA19" s="347"/>
      <c r="AB19" s="347"/>
      <c r="AC19" s="265" t="b">
        <f t="shared" si="1"/>
        <v>0</v>
      </c>
      <c r="AD19" s="265" t="b">
        <f t="shared" si="5"/>
        <v>0</v>
      </c>
      <c r="AE19" s="347"/>
      <c r="AF19" s="347"/>
      <c r="AG19" s="328"/>
      <c r="AH19" s="328"/>
      <c r="AI19" s="328"/>
      <c r="AJ19" s="328"/>
      <c r="AK19" s="328"/>
      <c r="AL19" s="328"/>
      <c r="AM19" s="395"/>
      <c r="AN19" s="336"/>
    </row>
    <row r="20" spans="1:40" ht="66.75" customHeight="1">
      <c r="A20" s="329">
        <v>3</v>
      </c>
      <c r="B20" s="314" t="s">
        <v>283</v>
      </c>
      <c r="C20" s="329" t="s">
        <v>284</v>
      </c>
      <c r="D20" s="396" t="s">
        <v>285</v>
      </c>
      <c r="E20" s="329" t="s">
        <v>286</v>
      </c>
      <c r="F20" s="329" t="s">
        <v>287</v>
      </c>
      <c r="G20" s="329" t="s">
        <v>254</v>
      </c>
      <c r="H20" s="329">
        <v>12</v>
      </c>
      <c r="I20" s="388" t="str">
        <f>IF(H20&lt;=2,'Tabla probabilidad'!$B$5,IF(H20&lt;=24,'Tabla probabilidad'!$B$6,IF(H20&lt;=500,'Tabla probabilidad'!$B$7,IF(H20&lt;=5000,'Tabla probabilidad'!$B$8,IF(H20&gt;5000,'Tabla probabilidad'!$B$9)))))</f>
        <v>Baja</v>
      </c>
      <c r="J20" s="389">
        <f>IF(H20&lt;=2,'Tabla probabilidad'!$D$5,IF(H20&lt;=24,'Tabla probabilidad'!$D$6,IF(H20&lt;=500,'Tabla probabilidad'!$D$7,IF(H20&lt;=5000,'Tabla probabilidad'!$D$8,IF(H20&gt;5000,'Tabla probabilidad'!$D$9)))))</f>
        <v>0.4</v>
      </c>
      <c r="K20" s="329" t="s">
        <v>288</v>
      </c>
      <c r="L20" s="32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9" t="str">
        <f>VLOOKUP((I20&amp;L20),Hoja1!$B$4:$C$28,2,0)</f>
        <v>Moderado</v>
      </c>
      <c r="O20" s="257">
        <v>1</v>
      </c>
      <c r="P20" s="241" t="s">
        <v>289</v>
      </c>
      <c r="Q20" s="257" t="str">
        <f t="shared" si="0"/>
        <v>Probabilidad</v>
      </c>
      <c r="R20" s="257" t="s">
        <v>257</v>
      </c>
      <c r="S20" s="257" t="s">
        <v>258</v>
      </c>
      <c r="T20" s="259">
        <f>VLOOKUP(R20&amp;S20,Hoja1!$Q$4:$R$9,2,0)</f>
        <v>0.45</v>
      </c>
      <c r="U20" s="257" t="s">
        <v>259</v>
      </c>
      <c r="V20" s="257" t="s">
        <v>260</v>
      </c>
      <c r="W20" s="257" t="s">
        <v>261</v>
      </c>
      <c r="X20" s="259">
        <f>IF(Q20="Probabilidad",($J$20*T20),IF(Q20="Impacto"," "))</f>
        <v>0.18000000000000002</v>
      </c>
      <c r="Y20" s="259" t="str">
        <f>IF(Z20&lt;=20%,'Tabla probabilidad'!$B$5,IF(Z20&lt;=40%,'Tabla probabilidad'!$B$6,IF(Z20&lt;=60%,'Tabla probabilidad'!$B$7,IF(Z20&lt;=80%,'Tabla probabilidad'!$B$8,IF(Z20&lt;=100%,'Tabla probabilidad'!$B$9)))))</f>
        <v>Baja</v>
      </c>
      <c r="Z20" s="259">
        <f>IF(R20="Preventivo",(J20-(J20*T20)),IF(R20="Detectivo",(J20-(J20*T20)),IF(R20="Correctivo",(J20))))</f>
        <v>0.22</v>
      </c>
      <c r="AA20" s="323" t="str">
        <f>IF(AB20&lt;=20%,'Tabla probabilidad'!$B$5,IF(AB20&lt;=40%,'Tabla probabilidad'!$B$6,IF(AB20&lt;=60%,'Tabla probabilidad'!$B$7,IF(AB20&lt;=80%,'Tabla probabilidad'!$B$8,IF(AB20&lt;=100%,'Tabla probabilidad'!$B$9)))))</f>
        <v>Baja</v>
      </c>
      <c r="AB20" s="323">
        <f>AVERAGE(Z20:Z24)</f>
        <v>0.22</v>
      </c>
      <c r="AC20" s="259" t="str">
        <f t="shared" si="1"/>
        <v>Menor</v>
      </c>
      <c r="AD20" s="259">
        <f>IF(Q20="Probabilidad",(($M$20-0)),IF(Q20="Impacto",($M$20-($M$20*T20))))</f>
        <v>0.4</v>
      </c>
      <c r="AE20" s="323" t="str">
        <f>IF(AF20&lt;=20%,"Leve",IF(AF20&lt;=40%,"Menor",IF(AF20&lt;=60%,"Moderado",IF(AF20&lt;=80%,"Mayor",IF(AF20&lt;=100%,"Catastrófico")))))</f>
        <v>Menor</v>
      </c>
      <c r="AF20" s="323">
        <f>AVERAGE(AD20:AD24)</f>
        <v>0.4</v>
      </c>
      <c r="AG20" s="314" t="str">
        <f>VLOOKUP(AA20&amp;AE20,Hoja1!$B$4:$C$28,2,0)</f>
        <v>Moderado</v>
      </c>
      <c r="AH20" s="314" t="s">
        <v>290</v>
      </c>
      <c r="AI20" s="314" t="s">
        <v>291</v>
      </c>
      <c r="AJ20" s="314" t="s">
        <v>264</v>
      </c>
      <c r="AK20" s="326">
        <v>44927</v>
      </c>
      <c r="AL20" s="326">
        <v>45291</v>
      </c>
      <c r="AM20" s="333" t="s">
        <v>278</v>
      </c>
      <c r="AN20" s="329" t="s">
        <v>266</v>
      </c>
    </row>
    <row r="21" spans="1:40" ht="69.75" customHeight="1">
      <c r="A21" s="329"/>
      <c r="B21" s="315"/>
      <c r="C21" s="329"/>
      <c r="D21" s="318"/>
      <c r="E21" s="329"/>
      <c r="F21" s="329"/>
      <c r="G21" s="329"/>
      <c r="H21" s="329"/>
      <c r="I21" s="388"/>
      <c r="J21" s="389"/>
      <c r="K21" s="329"/>
      <c r="L21" s="387"/>
      <c r="M21" s="387"/>
      <c r="N21" s="329"/>
      <c r="O21" s="257">
        <v>2</v>
      </c>
      <c r="P21" s="242" t="s">
        <v>292</v>
      </c>
      <c r="Q21" s="257" t="str">
        <f t="shared" si="0"/>
        <v>Probabilidad</v>
      </c>
      <c r="R21" s="257" t="s">
        <v>257</v>
      </c>
      <c r="S21" s="257" t="s">
        <v>258</v>
      </c>
      <c r="T21" s="259">
        <f>VLOOKUP(R21&amp;S21,Hoja1!$Q$4:$R$9,2,0)</f>
        <v>0.45</v>
      </c>
      <c r="U21" s="257" t="s">
        <v>259</v>
      </c>
      <c r="V21" s="257" t="s">
        <v>260</v>
      </c>
      <c r="W21" s="257" t="s">
        <v>261</v>
      </c>
      <c r="X21" s="259">
        <f t="shared" ref="X21:X24" si="7">IF(Q21="Probabilidad",($J$20*T21),IF(Q21="Impacto"," "))</f>
        <v>0.18000000000000002</v>
      </c>
      <c r="Y21" s="259" t="str">
        <f>IF(Z21&lt;=20%,'Tabla probabilidad'!$B$5,IF(Z21&lt;=40%,'Tabla probabilidad'!$B$6,IF(Z21&lt;=60%,'Tabla probabilidad'!$B$7,IF(Z21&lt;=80%,'Tabla probabilidad'!$B$8,IF(Z21&lt;=100%,'Tabla probabilidad'!$B$9)))))</f>
        <v>Baja</v>
      </c>
      <c r="Z21" s="259">
        <f>IF(R21="Preventivo",(J20-(J20*T21)),IF(R21="Detectivo",(J20-(J20*T21)),IF(R21="Correctivo",(J20))))</f>
        <v>0.22</v>
      </c>
      <c r="AA21" s="324"/>
      <c r="AB21" s="324"/>
      <c r="AC21" s="259" t="str">
        <f t="shared" si="1"/>
        <v>Menor</v>
      </c>
      <c r="AD21" s="259">
        <f t="shared" ref="AD21:AD24" si="8">IF(Q21="Probabilidad",(($M$20-0)),IF(Q21="Impacto",($M$20-($M$20*T21))))</f>
        <v>0.4</v>
      </c>
      <c r="AE21" s="324"/>
      <c r="AF21" s="324"/>
      <c r="AG21" s="315"/>
      <c r="AH21" s="315"/>
      <c r="AI21" s="315"/>
      <c r="AJ21" s="315"/>
      <c r="AK21" s="327"/>
      <c r="AL21" s="327"/>
      <c r="AM21" s="334"/>
      <c r="AN21" s="329"/>
    </row>
    <row r="22" spans="1:40" ht="69" customHeight="1">
      <c r="A22" s="329"/>
      <c r="B22" s="315"/>
      <c r="C22" s="329"/>
      <c r="D22" s="318"/>
      <c r="E22" s="329"/>
      <c r="F22" s="329"/>
      <c r="G22" s="329"/>
      <c r="H22" s="329"/>
      <c r="I22" s="388"/>
      <c r="J22" s="389"/>
      <c r="K22" s="329"/>
      <c r="L22" s="387"/>
      <c r="M22" s="387"/>
      <c r="N22" s="329"/>
      <c r="O22" s="257">
        <v>3</v>
      </c>
      <c r="P22" s="242"/>
      <c r="Q22" s="257"/>
      <c r="R22" s="257"/>
      <c r="S22" s="257"/>
      <c r="T22" s="259"/>
      <c r="U22" s="257"/>
      <c r="V22" s="257"/>
      <c r="W22" s="257"/>
      <c r="X22" s="259" t="b">
        <f t="shared" si="7"/>
        <v>0</v>
      </c>
      <c r="Y22" s="259" t="b">
        <f>IF(Z22&lt;=20%,'Tabla probabilidad'!$B$5,IF(Z22&lt;=40%,'Tabla probabilidad'!$B$6,IF(Z22&lt;=60%,'Tabla probabilidad'!$B$7,IF(Z22&lt;=80%,'Tabla probabilidad'!$B$8,IF(Z22&lt;=100%,'Tabla probabilidad'!$B$9)))))</f>
        <v>0</v>
      </c>
      <c r="Z22" s="259" t="b">
        <f>IF(R22="Preventivo",(J20-(J20*T22)),IF(R22="Detectivo",(J20-(J20*T22)),IF(R22="Correctivo",(J20))))</f>
        <v>0</v>
      </c>
      <c r="AA22" s="324"/>
      <c r="AB22" s="324"/>
      <c r="AC22" s="259" t="b">
        <f t="shared" si="1"/>
        <v>0</v>
      </c>
      <c r="AD22" s="259" t="b">
        <f t="shared" si="8"/>
        <v>0</v>
      </c>
      <c r="AE22" s="324"/>
      <c r="AF22" s="324"/>
      <c r="AG22" s="315"/>
      <c r="AH22" s="315"/>
      <c r="AI22" s="315"/>
      <c r="AJ22" s="315"/>
      <c r="AK22" s="327"/>
      <c r="AL22" s="327"/>
      <c r="AM22" s="334"/>
      <c r="AN22" s="329"/>
    </row>
    <row r="23" spans="1:40" ht="75.75" customHeight="1">
      <c r="A23" s="329"/>
      <c r="B23" s="315"/>
      <c r="C23" s="329"/>
      <c r="D23" s="318"/>
      <c r="E23" s="329"/>
      <c r="F23" s="329"/>
      <c r="G23" s="329"/>
      <c r="H23" s="329"/>
      <c r="I23" s="388"/>
      <c r="J23" s="389"/>
      <c r="K23" s="329"/>
      <c r="L23" s="387"/>
      <c r="M23" s="387"/>
      <c r="N23" s="329"/>
      <c r="O23" s="257">
        <v>4</v>
      </c>
      <c r="P23" s="242"/>
      <c r="Q23" s="257"/>
      <c r="R23" s="257"/>
      <c r="S23" s="257"/>
      <c r="T23" s="259"/>
      <c r="U23" s="257"/>
      <c r="V23" s="257"/>
      <c r="W23" s="257"/>
      <c r="X23" s="259" t="b">
        <f t="shared" si="7"/>
        <v>0</v>
      </c>
      <c r="Y23" s="259" t="b">
        <f>IF(Z23&lt;=20%,'Tabla probabilidad'!$B$5,IF(Z23&lt;=40%,'Tabla probabilidad'!$B$6,IF(Z23&lt;=60%,'Tabla probabilidad'!$B$7,IF(Z23&lt;=80%,'Tabla probabilidad'!$B$8,IF(Z23&lt;=100%,'Tabla probabilidad'!$B$9)))))</f>
        <v>0</v>
      </c>
      <c r="Z23" s="259" t="b">
        <f>IF(R23="Preventivo",(J20-(J20*T23)),IF(R23="Detectivo",(J20-(J20*T23)),IF(R23="Correctivo",(J20))))</f>
        <v>0</v>
      </c>
      <c r="AA23" s="324"/>
      <c r="AB23" s="324"/>
      <c r="AC23" s="259" t="b">
        <f t="shared" si="1"/>
        <v>0</v>
      </c>
      <c r="AD23" s="259" t="b">
        <f t="shared" si="8"/>
        <v>0</v>
      </c>
      <c r="AE23" s="324"/>
      <c r="AF23" s="324"/>
      <c r="AG23" s="315"/>
      <c r="AH23" s="315"/>
      <c r="AI23" s="315"/>
      <c r="AJ23" s="315"/>
      <c r="AK23" s="327"/>
      <c r="AL23" s="327"/>
      <c r="AM23" s="334"/>
      <c r="AN23" s="329"/>
    </row>
    <row r="24" spans="1:40" ht="153.75" customHeight="1">
      <c r="A24" s="329"/>
      <c r="B24" s="316"/>
      <c r="C24" s="329"/>
      <c r="D24" s="319"/>
      <c r="E24" s="329"/>
      <c r="F24" s="329"/>
      <c r="G24" s="329"/>
      <c r="H24" s="329"/>
      <c r="I24" s="388"/>
      <c r="J24" s="389"/>
      <c r="K24" s="329"/>
      <c r="L24" s="387"/>
      <c r="M24" s="387"/>
      <c r="N24" s="329"/>
      <c r="O24" s="257">
        <v>5</v>
      </c>
      <c r="P24" s="246"/>
      <c r="Q24" s="257"/>
      <c r="R24" s="257"/>
      <c r="S24" s="257"/>
      <c r="T24" s="259"/>
      <c r="U24" s="257"/>
      <c r="V24" s="257"/>
      <c r="W24" s="257"/>
      <c r="X24" s="259" t="b">
        <f t="shared" si="7"/>
        <v>0</v>
      </c>
      <c r="Y24" s="259" t="b">
        <f>IF(Z24&lt;=20%,'Tabla probabilidad'!$B$5,IF(Z24&lt;=40%,'Tabla probabilidad'!$B$6,IF(Z24&lt;=60%,'Tabla probabilidad'!$B$7,IF(Z24&lt;=80%,'Tabla probabilidad'!$B$8,IF(Z24&lt;=100%,'Tabla probabilidad'!$B$9)))))</f>
        <v>0</v>
      </c>
      <c r="Z24" s="259" t="b">
        <f>IF(R24="Preventivo",(J20-(J20*T24)),IF(R24="Detectivo",(J20-(J20*T24)),IF(R24="Correctivo",(J20))))</f>
        <v>0</v>
      </c>
      <c r="AA24" s="325"/>
      <c r="AB24" s="325"/>
      <c r="AC24" s="259" t="b">
        <f t="shared" si="1"/>
        <v>0</v>
      </c>
      <c r="AD24" s="259" t="b">
        <f t="shared" si="8"/>
        <v>0</v>
      </c>
      <c r="AE24" s="325"/>
      <c r="AF24" s="325"/>
      <c r="AG24" s="316"/>
      <c r="AH24" s="316"/>
      <c r="AI24" s="316"/>
      <c r="AJ24" s="316"/>
      <c r="AK24" s="328"/>
      <c r="AL24" s="328"/>
      <c r="AM24" s="335"/>
      <c r="AN24" s="329"/>
    </row>
    <row r="25" spans="1:40" ht="57" customHeight="1">
      <c r="A25" s="329">
        <v>4</v>
      </c>
      <c r="B25" s="314" t="s">
        <v>293</v>
      </c>
      <c r="C25" s="329" t="s">
        <v>294</v>
      </c>
      <c r="D25" s="397" t="s">
        <v>295</v>
      </c>
      <c r="E25" s="329" t="s">
        <v>296</v>
      </c>
      <c r="F25" s="329" t="s">
        <v>297</v>
      </c>
      <c r="G25" s="329" t="s">
        <v>298</v>
      </c>
      <c r="H25" s="329">
        <v>12</v>
      </c>
      <c r="I25" s="388" t="str">
        <f>IF(H25&lt;=2,'Tabla probabilidad'!$B$5,IF(H25&lt;=24,'Tabla probabilidad'!$B$6,IF(H25&lt;=500,'Tabla probabilidad'!$B$7,IF(H25&lt;=5000,'Tabla probabilidad'!$B$8,IF(H25&gt;5000,'Tabla probabilidad'!$B$9)))))</f>
        <v>Baja</v>
      </c>
      <c r="J25" s="389">
        <f>IF(H25&lt;=2,'Tabla probabilidad'!$D$5,IF(H25&lt;=24,'Tabla probabilidad'!$D$6,IF(H25&lt;=500,'Tabla probabilidad'!$D$7,IF(H25&lt;=5000,'Tabla probabilidad'!$D$8,IF(H25&gt;5000,'Tabla probabilidad'!$D$9)))))</f>
        <v>0.4</v>
      </c>
      <c r="K25" s="329" t="s">
        <v>299</v>
      </c>
      <c r="L25" s="32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2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29" t="str">
        <f>VLOOKUP((I25&amp;L25),Hoja1!$B$4:$C$28,2,0)</f>
        <v>Extremo</v>
      </c>
      <c r="O25" s="257">
        <v>1</v>
      </c>
      <c r="P25" s="242" t="s">
        <v>300</v>
      </c>
      <c r="Q25" s="257" t="str">
        <f t="shared" si="0"/>
        <v>Probabilidad</v>
      </c>
      <c r="R25" s="257" t="s">
        <v>257</v>
      </c>
      <c r="S25" s="257" t="s">
        <v>258</v>
      </c>
      <c r="T25" s="259">
        <f>VLOOKUP(R25&amp;S25,Hoja1!$Q$4:$R$9,2,0)</f>
        <v>0.45</v>
      </c>
      <c r="U25" s="257" t="s">
        <v>259</v>
      </c>
      <c r="V25" s="257" t="s">
        <v>260</v>
      </c>
      <c r="W25" s="257" t="s">
        <v>261</v>
      </c>
      <c r="X25" s="259">
        <f>IF(Q25="Probabilidad",($J$25*T25),IF(Q25="Impacto"," "))</f>
        <v>0.18000000000000002</v>
      </c>
      <c r="Y25" s="259" t="str">
        <f>IF(Z25&lt;=20%,'Tabla probabilidad'!$B$5,IF(Z25&lt;=40%,'Tabla probabilidad'!$B$6,IF(Z25&lt;=60%,'Tabla probabilidad'!$B$7,IF(Z25&lt;=80%,'Tabla probabilidad'!$B$8,IF(Z25&lt;=100%,'Tabla probabilidad'!$B$9)))))</f>
        <v>Baja</v>
      </c>
      <c r="Z25" s="259">
        <f>IF(R25="Preventivo",(J25-(J25*T25)),IF(R25="Detectivo",(J25-(J25*T25)),IF(R25="Correctivo",(J25))))</f>
        <v>0.22</v>
      </c>
      <c r="AA25" s="323" t="str">
        <f>IF(AB25&lt;=20%,'Tabla probabilidad'!$B$5,IF(AB25&lt;=40%,'Tabla probabilidad'!$B$6,IF(AB25&lt;=60%,'Tabla probabilidad'!$B$7,IF(AB25&lt;=80%,'Tabla probabilidad'!$B$8,IF(AB25&lt;=100%,'Tabla probabilidad'!$B$9)))))</f>
        <v>Baja</v>
      </c>
      <c r="AB25" s="323">
        <f>AVERAGE(Z25:Z29)</f>
        <v>0.23600000000000004</v>
      </c>
      <c r="AC25" s="259" t="str">
        <f t="shared" si="1"/>
        <v>Catastrófico</v>
      </c>
      <c r="AD25" s="259">
        <f>IF(Q25="Probabilidad",(($M$25-0)),IF(Q25="Impacto",($M$25-($M$25*T25))))</f>
        <v>1</v>
      </c>
      <c r="AE25" s="323" t="str">
        <f>IF(AF25&lt;=20%,"Leve",IF(AF25&lt;=40%,"Menor",IF(AF25&lt;=60%,"Moderado",IF(AF25&lt;=80%,"Mayor",IF(AF25&lt;=100%,"Catastrófico")))))</f>
        <v>Catastrófico</v>
      </c>
      <c r="AF25" s="323">
        <f>AVERAGE(AD25:AD29)</f>
        <v>1</v>
      </c>
      <c r="AG25" s="314" t="str">
        <f>VLOOKUP(AA25&amp;AE25,Hoja1!$B$4:$C$28,2,0)</f>
        <v>Extremo</v>
      </c>
      <c r="AH25" s="314" t="s">
        <v>262</v>
      </c>
      <c r="AI25" s="314" t="s">
        <v>301</v>
      </c>
      <c r="AJ25" s="314" t="s">
        <v>264</v>
      </c>
      <c r="AK25" s="326">
        <v>44927</v>
      </c>
      <c r="AL25" s="326">
        <v>45291</v>
      </c>
      <c r="AM25" s="333" t="s">
        <v>278</v>
      </c>
      <c r="AN25" s="329" t="s">
        <v>266</v>
      </c>
    </row>
    <row r="26" spans="1:40" ht="42.75" customHeight="1">
      <c r="A26" s="329"/>
      <c r="B26" s="315"/>
      <c r="C26" s="329"/>
      <c r="D26" s="318"/>
      <c r="E26" s="329"/>
      <c r="F26" s="329"/>
      <c r="G26" s="329"/>
      <c r="H26" s="329"/>
      <c r="I26" s="388"/>
      <c r="J26" s="389"/>
      <c r="K26" s="329"/>
      <c r="L26" s="387"/>
      <c r="M26" s="387"/>
      <c r="N26" s="329"/>
      <c r="O26" s="257">
        <v>2</v>
      </c>
      <c r="P26" s="242" t="s">
        <v>302</v>
      </c>
      <c r="Q26" s="257" t="str">
        <f t="shared" si="0"/>
        <v>Probabilidad</v>
      </c>
      <c r="R26" s="257" t="s">
        <v>257</v>
      </c>
      <c r="S26" s="257" t="s">
        <v>258</v>
      </c>
      <c r="T26" s="259">
        <f>VLOOKUP(R26&amp;S26,Hoja1!$Q$4:$R$9,2,0)</f>
        <v>0.45</v>
      </c>
      <c r="U26" s="257" t="s">
        <v>259</v>
      </c>
      <c r="V26" s="257" t="s">
        <v>260</v>
      </c>
      <c r="W26" s="257" t="s">
        <v>261</v>
      </c>
      <c r="X26" s="259">
        <f t="shared" ref="X26:X29" si="9">IF(Q26="Probabilidad",($J$25*T26),IF(Q26="Impacto"," "))</f>
        <v>0.18000000000000002</v>
      </c>
      <c r="Y26" s="259" t="str">
        <f>IF(Z26&lt;=20%,'Tabla probabilidad'!$B$5,IF(Z26&lt;=40%,'Tabla probabilidad'!$B$6,IF(Z26&lt;=60%,'Tabla probabilidad'!$B$7,IF(Z26&lt;=80%,'Tabla probabilidad'!$B$8,IF(Z26&lt;=100%,'Tabla probabilidad'!$B$9)))))</f>
        <v>Baja</v>
      </c>
      <c r="Z26" s="259">
        <f>IF(R26="Preventivo",(J25-(J25*T26)),IF(R26="Detectivo",(J25-(J25*T26)),IF(R26="Correctivo",(J25))))</f>
        <v>0.22</v>
      </c>
      <c r="AA26" s="324"/>
      <c r="AB26" s="324"/>
      <c r="AC26" s="259" t="str">
        <f t="shared" si="1"/>
        <v>Catastrófico</v>
      </c>
      <c r="AD26" s="259">
        <f t="shared" ref="AD26:AD29" si="10">IF(Q26="Probabilidad",(($M$25-0)),IF(Q26="Impacto",($M$25-($M$25*T26))))</f>
        <v>1</v>
      </c>
      <c r="AE26" s="324"/>
      <c r="AF26" s="324"/>
      <c r="AG26" s="315"/>
      <c r="AH26" s="315"/>
      <c r="AI26" s="315"/>
      <c r="AJ26" s="315"/>
      <c r="AK26" s="327"/>
      <c r="AL26" s="327"/>
      <c r="AM26" s="334"/>
      <c r="AN26" s="329"/>
    </row>
    <row r="27" spans="1:40" ht="75.75" customHeight="1">
      <c r="A27" s="329"/>
      <c r="B27" s="315"/>
      <c r="C27" s="329"/>
      <c r="D27" s="318"/>
      <c r="E27" s="329"/>
      <c r="F27" s="329"/>
      <c r="G27" s="329"/>
      <c r="H27" s="329"/>
      <c r="I27" s="388"/>
      <c r="J27" s="389"/>
      <c r="K27" s="329"/>
      <c r="L27" s="387"/>
      <c r="M27" s="387"/>
      <c r="N27" s="329"/>
      <c r="O27" s="257">
        <v>3</v>
      </c>
      <c r="P27" s="242" t="s">
        <v>303</v>
      </c>
      <c r="Q27" s="257" t="str">
        <f t="shared" si="0"/>
        <v>Probabilidad</v>
      </c>
      <c r="R27" s="257" t="s">
        <v>257</v>
      </c>
      <c r="S27" s="257" t="s">
        <v>258</v>
      </c>
      <c r="T27" s="259">
        <f>VLOOKUP(R27&amp;S27,Hoja1!$Q$4:$R$9,2,0)</f>
        <v>0.45</v>
      </c>
      <c r="U27" s="257" t="s">
        <v>259</v>
      </c>
      <c r="V27" s="257" t="s">
        <v>260</v>
      </c>
      <c r="W27" s="257" t="s">
        <v>261</v>
      </c>
      <c r="X27" s="259">
        <f t="shared" si="9"/>
        <v>0.18000000000000002</v>
      </c>
      <c r="Y27" s="259" t="str">
        <f>IF(Z27&lt;=20%,'Tabla probabilidad'!$B$5,IF(Z27&lt;=40%,'Tabla probabilidad'!$B$6,IF(Z27&lt;=60%,'Tabla probabilidad'!$B$7,IF(Z27&lt;=80%,'Tabla probabilidad'!$B$8,IF(Z27&lt;=100%,'Tabla probabilidad'!$B$9)))))</f>
        <v>Baja</v>
      </c>
      <c r="Z27" s="259">
        <f>IF(R27="Preventivo",(J25-(J25*T27)),IF(R27="Detectivo",(J25-(J25*T27)),IF(R27="Correctivo",(J25))))</f>
        <v>0.22</v>
      </c>
      <c r="AA27" s="324"/>
      <c r="AB27" s="324"/>
      <c r="AC27" s="259" t="str">
        <f t="shared" si="1"/>
        <v>Catastrófico</v>
      </c>
      <c r="AD27" s="259">
        <f t="shared" si="10"/>
        <v>1</v>
      </c>
      <c r="AE27" s="324"/>
      <c r="AF27" s="324"/>
      <c r="AG27" s="315"/>
      <c r="AH27" s="315"/>
      <c r="AI27" s="315"/>
      <c r="AJ27" s="315"/>
      <c r="AK27" s="327"/>
      <c r="AL27" s="327"/>
      <c r="AM27" s="334"/>
      <c r="AN27" s="329"/>
    </row>
    <row r="28" spans="1:40" ht="72" customHeight="1">
      <c r="A28" s="329"/>
      <c r="B28" s="315"/>
      <c r="C28" s="329"/>
      <c r="D28" s="318"/>
      <c r="E28" s="329"/>
      <c r="F28" s="329"/>
      <c r="G28" s="329"/>
      <c r="H28" s="329"/>
      <c r="I28" s="388"/>
      <c r="J28" s="389"/>
      <c r="K28" s="329"/>
      <c r="L28" s="387"/>
      <c r="M28" s="387"/>
      <c r="N28" s="329"/>
      <c r="O28" s="257">
        <v>4</v>
      </c>
      <c r="P28" s="247" t="s">
        <v>304</v>
      </c>
      <c r="Q28" s="257" t="str">
        <f t="shared" si="0"/>
        <v>Probabilidad</v>
      </c>
      <c r="R28" s="257" t="s">
        <v>270</v>
      </c>
      <c r="S28" s="257" t="s">
        <v>258</v>
      </c>
      <c r="T28" s="259">
        <f>VLOOKUP(R28&amp;S28,Hoja1!$Q$4:$R$9,2,0)</f>
        <v>0.35</v>
      </c>
      <c r="U28" s="257" t="s">
        <v>259</v>
      </c>
      <c r="V28" s="257" t="s">
        <v>260</v>
      </c>
      <c r="W28" s="257" t="s">
        <v>261</v>
      </c>
      <c r="X28" s="259">
        <f t="shared" si="9"/>
        <v>0.13999999999999999</v>
      </c>
      <c r="Y28" s="259" t="str">
        <f>IF(Z28&lt;=20%,'Tabla probabilidad'!$B$5,IF(Z28&lt;=40%,'Tabla probabilidad'!$B$6,IF(Z28&lt;=60%,'Tabla probabilidad'!$B$7,IF(Z28&lt;=80%,'Tabla probabilidad'!$B$8,IF(Z28&lt;=100%,'Tabla probabilidad'!$B$9)))))</f>
        <v>Baja</v>
      </c>
      <c r="Z28" s="259">
        <f>IF(R28="Preventivo",(J25-(J25*T28)),IF(R28="Detectivo",(J25-(J25*T28)),IF(R28="Correctivo",(J25))))</f>
        <v>0.26</v>
      </c>
      <c r="AA28" s="324"/>
      <c r="AB28" s="324"/>
      <c r="AC28" s="259" t="str">
        <f t="shared" si="1"/>
        <v>Catastrófico</v>
      </c>
      <c r="AD28" s="259">
        <f t="shared" si="10"/>
        <v>1</v>
      </c>
      <c r="AE28" s="324"/>
      <c r="AF28" s="324"/>
      <c r="AG28" s="315"/>
      <c r="AH28" s="315"/>
      <c r="AI28" s="315"/>
      <c r="AJ28" s="315"/>
      <c r="AK28" s="327"/>
      <c r="AL28" s="327"/>
      <c r="AM28" s="334"/>
      <c r="AN28" s="329"/>
    </row>
    <row r="29" spans="1:40" ht="74.25" customHeight="1">
      <c r="A29" s="329"/>
      <c r="B29" s="316"/>
      <c r="C29" s="329"/>
      <c r="D29" s="319"/>
      <c r="E29" s="329"/>
      <c r="F29" s="329"/>
      <c r="G29" s="329"/>
      <c r="H29" s="329"/>
      <c r="I29" s="388"/>
      <c r="J29" s="389"/>
      <c r="K29" s="329"/>
      <c r="L29" s="387"/>
      <c r="M29" s="387"/>
      <c r="N29" s="329"/>
      <c r="O29" s="257">
        <v>5</v>
      </c>
      <c r="P29" s="246" t="s">
        <v>305</v>
      </c>
      <c r="Q29" s="257" t="str">
        <f t="shared" si="0"/>
        <v>Probabilidad</v>
      </c>
      <c r="R29" s="257" t="s">
        <v>270</v>
      </c>
      <c r="S29" s="257" t="s">
        <v>258</v>
      </c>
      <c r="T29" s="259">
        <f>VLOOKUP(R29&amp;S29,Hoja1!$Q$4:$R$9,2,0)</f>
        <v>0.35</v>
      </c>
      <c r="U29" s="257" t="s">
        <v>259</v>
      </c>
      <c r="V29" s="257" t="s">
        <v>260</v>
      </c>
      <c r="W29" s="257" t="s">
        <v>261</v>
      </c>
      <c r="X29" s="259">
        <f t="shared" si="9"/>
        <v>0.13999999999999999</v>
      </c>
      <c r="Y29" s="259" t="str">
        <f>IF(Z29&lt;=20%,'Tabla probabilidad'!$B$5,IF(Z29&lt;=40%,'Tabla probabilidad'!$B$6,IF(Z29&lt;=60%,'Tabla probabilidad'!$B$7,IF(Z29&lt;=80%,'Tabla probabilidad'!$B$8,IF(Z29&lt;=100%,'Tabla probabilidad'!$B$9)))))</f>
        <v>Baja</v>
      </c>
      <c r="Z29" s="259">
        <f>IF(R29="Preventivo",(J25-(J25*T29)),IF(R29="Detectivo",(J25-(J25*T29)),IF(R29="Correctivo",(J25))))</f>
        <v>0.26</v>
      </c>
      <c r="AA29" s="325"/>
      <c r="AB29" s="325"/>
      <c r="AC29" s="259" t="str">
        <f t="shared" si="1"/>
        <v>Catastrófico</v>
      </c>
      <c r="AD29" s="259">
        <f t="shared" si="10"/>
        <v>1</v>
      </c>
      <c r="AE29" s="325"/>
      <c r="AF29" s="325"/>
      <c r="AG29" s="316"/>
      <c r="AH29" s="316"/>
      <c r="AI29" s="316"/>
      <c r="AJ29" s="316"/>
      <c r="AK29" s="328"/>
      <c r="AL29" s="328"/>
      <c r="AM29" s="335"/>
      <c r="AN29" s="329"/>
    </row>
    <row r="30" spans="1:40" ht="48" customHeight="1">
      <c r="A30" s="329">
        <v>5</v>
      </c>
      <c r="B30" s="314" t="s">
        <v>306</v>
      </c>
      <c r="C30" s="329" t="s">
        <v>307</v>
      </c>
      <c r="D30" s="317" t="s">
        <v>308</v>
      </c>
      <c r="E30" s="329" t="s">
        <v>309</v>
      </c>
      <c r="F30" s="329" t="s">
        <v>310</v>
      </c>
      <c r="G30" s="329" t="s">
        <v>311</v>
      </c>
      <c r="H30" s="329">
        <v>10000</v>
      </c>
      <c r="I30" s="388" t="str">
        <f>IF(H30&lt;=2,'Tabla probabilidad'!$B$5,IF(H30&lt;=24,'Tabla probabilidad'!$B$6,IF(H30&lt;=500,'Tabla probabilidad'!$B$7,IF(H30&lt;=5000,'Tabla probabilidad'!$B$8,IF(H30&gt;5000,'Tabla probabilidad'!$B$9)))))</f>
        <v>Muy Alta</v>
      </c>
      <c r="J30" s="389">
        <f>IF(H30&lt;=2,'Tabla probabilidad'!$D$5,IF(H30&lt;=24,'Tabla probabilidad'!$D$6,IF(H30&lt;=500,'Tabla probabilidad'!$D$7,IF(H30&lt;=5000,'Tabla probabilidad'!$D$8,IF(H30&gt;5000,'Tabla probabilidad'!$D$9)))))</f>
        <v>1</v>
      </c>
      <c r="K30" s="329" t="s">
        <v>312</v>
      </c>
      <c r="L30" s="32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9" t="str">
        <f>VLOOKUP((I30&amp;L30),Hoja1!$B$4:$C$28,2,0)</f>
        <v xml:space="preserve">Alto </v>
      </c>
      <c r="O30" s="257">
        <v>1</v>
      </c>
      <c r="P30" s="242" t="s">
        <v>313</v>
      </c>
      <c r="Q30" s="257" t="str">
        <f t="shared" si="0"/>
        <v>Probabilidad</v>
      </c>
      <c r="R30" s="257" t="s">
        <v>257</v>
      </c>
      <c r="S30" s="257" t="s">
        <v>258</v>
      </c>
      <c r="T30" s="259">
        <f>VLOOKUP(R30&amp;S30,Hoja1!$Q$4:$R$9,2,0)</f>
        <v>0.45</v>
      </c>
      <c r="U30" s="257" t="s">
        <v>259</v>
      </c>
      <c r="V30" s="257" t="s">
        <v>260</v>
      </c>
      <c r="W30" s="257" t="s">
        <v>261</v>
      </c>
      <c r="X30" s="259">
        <f>IF(Q30="Probabilidad",($J$30*T30),IF(Q30="Impacto"," "))</f>
        <v>0.45</v>
      </c>
      <c r="Y30" s="259" t="str">
        <f>IF(Z30&lt;=20%,'Tabla probabilidad'!$B$5,IF(Z30&lt;=40%,'Tabla probabilidad'!$B$6,IF(Z30&lt;=60%,'Tabla probabilidad'!$B$7,IF(Z30&lt;=80%,'Tabla probabilidad'!$B$8,IF(Z30&lt;=100%,'Tabla probabilidad'!$B$9)))))</f>
        <v>Media</v>
      </c>
      <c r="Z30" s="259">
        <f>IF(R30="Preventivo",(J30-(J30*T30)),IF(R30="Detectivo",(J30-(J30*T30)),IF(R30="Correctivo",(J30))))</f>
        <v>0.55000000000000004</v>
      </c>
      <c r="AA30" s="323" t="str">
        <f>IF(AB30&lt;=20%,'Tabla probabilidad'!$B$5,IF(AB30&lt;=40%,'Tabla probabilidad'!$B$6,IF(AB30&lt;=60%,'Tabla probabilidad'!$B$7,IF(AB30&lt;=80%,'Tabla probabilidad'!$B$8,IF(AB30&lt;=100%,'Tabla probabilidad'!$B$9)))))</f>
        <v>Media</v>
      </c>
      <c r="AB30" s="323">
        <f>AVERAGE(Z30:Z34)</f>
        <v>0.55000000000000004</v>
      </c>
      <c r="AC30" s="259" t="str">
        <f t="shared" si="1"/>
        <v>Moderado</v>
      </c>
      <c r="AD30" s="259">
        <f>IF(Q30="Probabilidad",(($M$30-0)),IF(Q30="Impacto",($M$30-($M$30*T30))))</f>
        <v>0.6</v>
      </c>
      <c r="AE30" s="323" t="str">
        <f>IF(AF30&lt;=20%,"Leve",IF(AF30&lt;=40%,"Menor",IF(AF30&lt;=60%,"Moderado",IF(AF30&lt;=80%,"Mayor",IF(AF30&lt;=100%,"Catastrófico")))))</f>
        <v>Moderado</v>
      </c>
      <c r="AF30" s="323">
        <f>AVERAGE(AD30:AD34)</f>
        <v>0.6</v>
      </c>
      <c r="AG30" s="314" t="str">
        <f>VLOOKUP(AA30&amp;AE30,Hoja1!$B$4:$C$28,2,0)</f>
        <v>Moderado</v>
      </c>
      <c r="AH30" s="314" t="s">
        <v>290</v>
      </c>
      <c r="AI30" s="314" t="s">
        <v>314</v>
      </c>
      <c r="AJ30" s="314" t="s">
        <v>264</v>
      </c>
      <c r="AK30" s="326">
        <v>44927</v>
      </c>
      <c r="AL30" s="332">
        <v>45291</v>
      </c>
      <c r="AM30" s="333" t="s">
        <v>278</v>
      </c>
      <c r="AN30" s="329" t="s">
        <v>266</v>
      </c>
    </row>
    <row r="31" spans="1:40" ht="55.5" customHeight="1">
      <c r="A31" s="329"/>
      <c r="B31" s="315"/>
      <c r="C31" s="329"/>
      <c r="D31" s="318"/>
      <c r="E31" s="329"/>
      <c r="F31" s="329"/>
      <c r="G31" s="329"/>
      <c r="H31" s="329"/>
      <c r="I31" s="388"/>
      <c r="J31" s="389"/>
      <c r="K31" s="329"/>
      <c r="L31" s="387"/>
      <c r="M31" s="387"/>
      <c r="N31" s="329"/>
      <c r="O31" s="257">
        <v>2</v>
      </c>
      <c r="P31" s="242" t="s">
        <v>315</v>
      </c>
      <c r="Q31" s="257" t="str">
        <f t="shared" si="0"/>
        <v>Probabilidad</v>
      </c>
      <c r="R31" s="257" t="s">
        <v>257</v>
      </c>
      <c r="S31" s="257" t="s">
        <v>258</v>
      </c>
      <c r="T31" s="259">
        <f>VLOOKUP(R31&amp;S31,Hoja1!$Q$4:$R$9,2,0)</f>
        <v>0.45</v>
      </c>
      <c r="U31" s="257" t="s">
        <v>259</v>
      </c>
      <c r="V31" s="257" t="s">
        <v>260</v>
      </c>
      <c r="W31" s="257" t="s">
        <v>261</v>
      </c>
      <c r="X31" s="259">
        <f t="shared" ref="X31:X34" si="11">IF(Q31="Probabilidad",($J$30*T31),IF(Q31="Impacto"," "))</f>
        <v>0.45</v>
      </c>
      <c r="Y31" s="259" t="str">
        <f>IF(Z31&lt;=20%,'Tabla probabilidad'!$B$5,IF(Z31&lt;=40%,'Tabla probabilidad'!$B$6,IF(Z31&lt;=60%,'Tabla probabilidad'!$B$7,IF(Z31&lt;=80%,'Tabla probabilidad'!$B$8,IF(Z31&lt;=100%,'Tabla probabilidad'!$B$9)))))</f>
        <v>Media</v>
      </c>
      <c r="Z31" s="259">
        <f>IF(R31="Preventivo",(J30-(J30*T31)),IF(R31="Detectivo",(J30-(J30*T31)),IF(R31="Correctivo",(J30))))</f>
        <v>0.55000000000000004</v>
      </c>
      <c r="AA31" s="324"/>
      <c r="AB31" s="324"/>
      <c r="AC31" s="259" t="str">
        <f t="shared" si="1"/>
        <v>Moderado</v>
      </c>
      <c r="AD31" s="259">
        <f t="shared" ref="AD31:AD34" si="12">IF(Q31="Probabilidad",(($M$30-0)),IF(Q31="Impacto",($M$30-($M$30*T31))))</f>
        <v>0.6</v>
      </c>
      <c r="AE31" s="324"/>
      <c r="AF31" s="324"/>
      <c r="AG31" s="315"/>
      <c r="AH31" s="315"/>
      <c r="AI31" s="315"/>
      <c r="AJ31" s="315"/>
      <c r="AK31" s="330"/>
      <c r="AL31" s="315"/>
      <c r="AM31" s="334"/>
      <c r="AN31" s="329"/>
    </row>
    <row r="32" spans="1:40" ht="42" customHeight="1">
      <c r="A32" s="329"/>
      <c r="B32" s="315"/>
      <c r="C32" s="329"/>
      <c r="D32" s="318"/>
      <c r="E32" s="329"/>
      <c r="F32" s="329"/>
      <c r="G32" s="329"/>
      <c r="H32" s="329"/>
      <c r="I32" s="388"/>
      <c r="J32" s="389"/>
      <c r="K32" s="329"/>
      <c r="L32" s="387"/>
      <c r="M32" s="387"/>
      <c r="N32" s="329"/>
      <c r="O32" s="257">
        <v>3</v>
      </c>
      <c r="P32" s="242" t="s">
        <v>316</v>
      </c>
      <c r="Q32" s="257" t="str">
        <f t="shared" si="0"/>
        <v>Probabilidad</v>
      </c>
      <c r="R32" s="257" t="s">
        <v>257</v>
      </c>
      <c r="S32" s="257" t="s">
        <v>258</v>
      </c>
      <c r="T32" s="259">
        <f>VLOOKUP(R32&amp;S32,Hoja1!$Q$4:$R$9,2,0)</f>
        <v>0.45</v>
      </c>
      <c r="U32" s="257" t="s">
        <v>259</v>
      </c>
      <c r="V32" s="257" t="s">
        <v>260</v>
      </c>
      <c r="W32" s="257" t="s">
        <v>261</v>
      </c>
      <c r="X32" s="259">
        <f t="shared" si="11"/>
        <v>0.45</v>
      </c>
      <c r="Y32" s="259" t="str">
        <f>IF(Z32&lt;=20%,'Tabla probabilidad'!$B$5,IF(Z32&lt;=40%,'Tabla probabilidad'!$B$6,IF(Z32&lt;=60%,'Tabla probabilidad'!$B$7,IF(Z32&lt;=80%,'Tabla probabilidad'!$B$8,IF(Z32&lt;=100%,'Tabla probabilidad'!$B$9)))))</f>
        <v>Media</v>
      </c>
      <c r="Z32" s="259">
        <f>IF(R32="Preventivo",(J30-(J30*T32)),IF(R32="Detectivo",(J30-(J30*T32)),IF(R32="Correctivo",(J30))))</f>
        <v>0.55000000000000004</v>
      </c>
      <c r="AA32" s="324"/>
      <c r="AB32" s="324"/>
      <c r="AC32" s="259" t="str">
        <f t="shared" si="1"/>
        <v>Moderado</v>
      </c>
      <c r="AD32" s="259">
        <f t="shared" si="12"/>
        <v>0.6</v>
      </c>
      <c r="AE32" s="324"/>
      <c r="AF32" s="324"/>
      <c r="AG32" s="315"/>
      <c r="AH32" s="315"/>
      <c r="AI32" s="315"/>
      <c r="AJ32" s="315"/>
      <c r="AK32" s="330"/>
      <c r="AL32" s="315"/>
      <c r="AM32" s="334"/>
      <c r="AN32" s="329"/>
    </row>
    <row r="33" spans="1:40" ht="96.75" customHeight="1" thickBot="1">
      <c r="A33" s="329"/>
      <c r="B33" s="315"/>
      <c r="C33" s="329"/>
      <c r="D33" s="318"/>
      <c r="E33" s="329"/>
      <c r="F33" s="329"/>
      <c r="G33" s="329"/>
      <c r="H33" s="329"/>
      <c r="I33" s="388"/>
      <c r="J33" s="389"/>
      <c r="K33" s="329"/>
      <c r="L33" s="387"/>
      <c r="M33" s="387"/>
      <c r="N33" s="329"/>
      <c r="O33" s="257">
        <v>4</v>
      </c>
      <c r="P33" s="247" t="s">
        <v>317</v>
      </c>
      <c r="Q33" s="257" t="str">
        <f t="shared" si="0"/>
        <v>Probabilidad</v>
      </c>
      <c r="R33" s="257" t="s">
        <v>257</v>
      </c>
      <c r="S33" s="257" t="s">
        <v>258</v>
      </c>
      <c r="T33" s="259">
        <f>VLOOKUP(R33&amp;S33,Hoja1!$Q$4:$R$9,2,0)</f>
        <v>0.45</v>
      </c>
      <c r="U33" s="257" t="s">
        <v>259</v>
      </c>
      <c r="V33" s="257" t="s">
        <v>260</v>
      </c>
      <c r="W33" s="257" t="s">
        <v>261</v>
      </c>
      <c r="X33" s="259">
        <f t="shared" si="11"/>
        <v>0.45</v>
      </c>
      <c r="Y33" s="259" t="str">
        <f>IF(Z33&lt;=20%,'Tabla probabilidad'!$B$5,IF(Z33&lt;=40%,'Tabla probabilidad'!$B$6,IF(Z33&lt;=60%,'Tabla probabilidad'!$B$7,IF(Z33&lt;=80%,'Tabla probabilidad'!$B$8,IF(Z33&lt;=100%,'Tabla probabilidad'!$B$9)))))</f>
        <v>Media</v>
      </c>
      <c r="Z33" s="259">
        <f>IF(R33="Preventivo",(J30-(J30*T33)),IF(R33="Detectivo",(J30-(J30*T33)),IF(R33="Correctivo",(J30))))</f>
        <v>0.55000000000000004</v>
      </c>
      <c r="AA33" s="324"/>
      <c r="AB33" s="324"/>
      <c r="AC33" s="259" t="str">
        <f t="shared" si="1"/>
        <v>Moderado</v>
      </c>
      <c r="AD33" s="259">
        <f t="shared" si="12"/>
        <v>0.6</v>
      </c>
      <c r="AE33" s="324"/>
      <c r="AF33" s="324"/>
      <c r="AG33" s="315"/>
      <c r="AH33" s="315"/>
      <c r="AI33" s="315"/>
      <c r="AJ33" s="315"/>
      <c r="AK33" s="330"/>
      <c r="AL33" s="315"/>
      <c r="AM33" s="334"/>
      <c r="AN33" s="329"/>
    </row>
    <row r="34" spans="1:40" ht="104.25" customHeight="1">
      <c r="A34" s="314"/>
      <c r="B34" s="316"/>
      <c r="C34" s="329"/>
      <c r="D34" s="318"/>
      <c r="E34" s="314"/>
      <c r="F34" s="314"/>
      <c r="G34" s="329"/>
      <c r="H34" s="314"/>
      <c r="I34" s="320"/>
      <c r="J34" s="323"/>
      <c r="K34" s="329"/>
      <c r="L34" s="387"/>
      <c r="M34" s="387"/>
      <c r="N34" s="314"/>
      <c r="O34" s="253">
        <v>5</v>
      </c>
      <c r="P34" s="248" t="s">
        <v>318</v>
      </c>
      <c r="Q34" s="253" t="str">
        <f t="shared" si="0"/>
        <v>Probabilidad</v>
      </c>
      <c r="R34" s="253" t="s">
        <v>257</v>
      </c>
      <c r="S34" s="253" t="s">
        <v>258</v>
      </c>
      <c r="T34" s="258">
        <f>VLOOKUP(R34&amp;S34,Hoja1!$Q$4:$R$9,2,0)</f>
        <v>0.45</v>
      </c>
      <c r="U34" s="253" t="s">
        <v>259</v>
      </c>
      <c r="V34" s="253" t="s">
        <v>260</v>
      </c>
      <c r="W34" s="253" t="s">
        <v>261</v>
      </c>
      <c r="X34" s="258">
        <f t="shared" si="11"/>
        <v>0.45</v>
      </c>
      <c r="Y34" s="258" t="str">
        <f>IF(Z34&lt;=20%,'Tabla probabilidad'!$B$5,IF(Z34&lt;=40%,'Tabla probabilidad'!$B$6,IF(Z34&lt;=60%,'Tabla probabilidad'!$B$7,IF(Z34&lt;=80%,'Tabla probabilidad'!$B$8,IF(Z34&lt;=100%,'Tabla probabilidad'!$B$9)))))</f>
        <v>Media</v>
      </c>
      <c r="Z34" s="258">
        <f>IF(R34="Preventivo",(J30-(J30*T34)),IF(R34="Detectivo",(J30-(J30*T34)),IF(R34="Correctivo",(J30))))</f>
        <v>0.55000000000000004</v>
      </c>
      <c r="AA34" s="325"/>
      <c r="AB34" s="324"/>
      <c r="AC34" s="258" t="str">
        <f t="shared" si="1"/>
        <v>Moderado</v>
      </c>
      <c r="AD34" s="258">
        <f t="shared" si="12"/>
        <v>0.6</v>
      </c>
      <c r="AE34" s="324"/>
      <c r="AF34" s="324"/>
      <c r="AG34" s="315"/>
      <c r="AH34" s="315"/>
      <c r="AI34" s="315"/>
      <c r="AJ34" s="316"/>
      <c r="AK34" s="331"/>
      <c r="AL34" s="316"/>
      <c r="AM34" s="335"/>
      <c r="AN34" s="314"/>
    </row>
    <row r="35" spans="1:40" ht="90" customHeight="1">
      <c r="A35" s="329">
        <v>6</v>
      </c>
      <c r="B35" s="314" t="s">
        <v>319</v>
      </c>
      <c r="C35" s="329" t="s">
        <v>320</v>
      </c>
      <c r="D35" s="398" t="s">
        <v>321</v>
      </c>
      <c r="E35" s="329" t="s">
        <v>322</v>
      </c>
      <c r="F35" s="329" t="s">
        <v>323</v>
      </c>
      <c r="G35" s="329" t="s">
        <v>324</v>
      </c>
      <c r="H35" s="329">
        <v>120</v>
      </c>
      <c r="I35" s="388" t="str">
        <f>IF(H35&lt;=2,'Tabla probabilidad'!$B$5,IF(H35&lt;=24,'Tabla probabilidad'!$B$6,IF(H35&lt;=500,'Tabla probabilidad'!$B$7,IF(H35&lt;=5000,'Tabla probabilidad'!$B$8,IF(H35&gt;5000,'Tabla probabilidad'!$B$9)))))</f>
        <v>Media</v>
      </c>
      <c r="J35" s="389">
        <f>IF(H35&lt;=2,'Tabla probabilidad'!$D$5,IF(H35&lt;=24,'Tabla probabilidad'!$D$6,IF(H35&lt;=500,'Tabla probabilidad'!$D$7,IF(H35&lt;=5000,'Tabla probabilidad'!$D$8,IF(H35&gt;5000,'Tabla probabilidad'!$D$9)))))</f>
        <v>0.6</v>
      </c>
      <c r="K35" s="329" t="s">
        <v>325</v>
      </c>
      <c r="L35" s="32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2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9" t="str">
        <f>VLOOKUP((I35&amp;L35),Hoja1!$B$4:$C$28,2,0)</f>
        <v>Moderado</v>
      </c>
      <c r="O35" s="257">
        <v>1</v>
      </c>
      <c r="P35" s="249" t="s">
        <v>326</v>
      </c>
      <c r="Q35" s="257" t="str">
        <f t="shared" ref="Q35" si="13">IF(R35="Preventivo","Probabilidad",IF(R35="Detectivo","Probabilidad", IF(R35="Correctivo","Impacto")))</f>
        <v>Probabilidad</v>
      </c>
      <c r="R35" s="257" t="s">
        <v>257</v>
      </c>
      <c r="S35" s="257" t="s">
        <v>258</v>
      </c>
      <c r="T35" s="259">
        <f>VLOOKUP(R35&amp;S35,Hoja1!$Q$4:$R$9,2,0)</f>
        <v>0.45</v>
      </c>
      <c r="U35" s="257" t="s">
        <v>259</v>
      </c>
      <c r="V35" s="257" t="s">
        <v>260</v>
      </c>
      <c r="W35" s="257" t="s">
        <v>261</v>
      </c>
      <c r="X35" s="259">
        <f>IF(Q35="Probabilidad",($J$35*T35),IF(Q35="Impacto"," "))</f>
        <v>0.27</v>
      </c>
      <c r="Y35" s="259" t="str">
        <f>IF(Z35&lt;=20%,'Tabla probabilidad'!$B$5,IF(Z35&lt;=40%,'Tabla probabilidad'!$B$6,IF(Z35&lt;=60%,'Tabla probabilidad'!$B$7,IF(Z35&lt;=80%,'Tabla probabilidad'!$B$8,IF(Z35&lt;=100%,'Tabla probabilidad'!$B$9)))))</f>
        <v>Baja</v>
      </c>
      <c r="Z35" s="259">
        <f>IF(R35="Preventivo",(J35-(J35*T35)),IF(R35="Detectivo",(J35-(J35*T35)),IF(R35="Correctivo",(J35))))</f>
        <v>0.32999999999999996</v>
      </c>
      <c r="AA35" s="323" t="str">
        <f>IF(AB35&lt;=20%,'Tabla probabilidad'!$B$5,IF(AB35&lt;=40%,'Tabla probabilidad'!$B$6,IF(AB35&lt;=60%,'Tabla probabilidad'!$B$7,IF(AB35&lt;=80%,'Tabla probabilidad'!$B$8,IF(AB35&lt;=100%,'Tabla probabilidad'!$B$9)))))</f>
        <v>Baja</v>
      </c>
      <c r="AB35" s="323">
        <f>AVERAGE(Z35:Z39)</f>
        <v>0.32999999999999996</v>
      </c>
      <c r="AC35" s="259" t="str">
        <f t="shared" ref="AC35:AC44" si="14">IF(AD35&lt;=20%,"Leve",IF(AD35&lt;=40%,"Menor",IF(AD35&lt;=60%,"Moderado",IF(AD35&lt;=80%,"Mayor",IF(AD35&lt;=100%,"Catastrófico")))))</f>
        <v>Moderado</v>
      </c>
      <c r="AD35" s="259">
        <f>IF(Q35="Probabilidad",(($M$35-0)),IF(Q35="Impacto",($M$35-($M$35*T35))))</f>
        <v>0.6</v>
      </c>
      <c r="AE35" s="323" t="str">
        <f>IF(AF35&lt;=20%,"Leve",IF(AF35&lt;=40%,"Menor",IF(AF35&lt;=60%,"Moderado",IF(AF35&lt;=80%,"Mayor",IF(AF35&lt;=100%,"Catastrófico")))))</f>
        <v>Moderado</v>
      </c>
      <c r="AF35" s="323">
        <f>AVERAGE(AD35:AD39)</f>
        <v>0.6</v>
      </c>
      <c r="AG35" s="314" t="str">
        <f>VLOOKUP(AA35&amp;AE35,Hoja1!$B$4:$C$28,2,0)</f>
        <v>Moderado</v>
      </c>
      <c r="AH35" s="314" t="s">
        <v>290</v>
      </c>
      <c r="AI35" s="314" t="s">
        <v>327</v>
      </c>
      <c r="AJ35" s="314" t="s">
        <v>264</v>
      </c>
      <c r="AK35" s="326">
        <v>44927</v>
      </c>
      <c r="AL35" s="332">
        <v>45291</v>
      </c>
      <c r="AM35" s="333" t="s">
        <v>278</v>
      </c>
      <c r="AN35" s="329" t="s">
        <v>266</v>
      </c>
    </row>
    <row r="36" spans="1:40" ht="84.75" customHeight="1">
      <c r="A36" s="329"/>
      <c r="B36" s="315"/>
      <c r="C36" s="329"/>
      <c r="D36" s="386"/>
      <c r="E36" s="329"/>
      <c r="F36" s="329"/>
      <c r="G36" s="329"/>
      <c r="H36" s="329"/>
      <c r="I36" s="388"/>
      <c r="J36" s="389"/>
      <c r="K36" s="329"/>
      <c r="L36" s="387"/>
      <c r="M36" s="387"/>
      <c r="N36" s="329"/>
      <c r="O36" s="257">
        <v>2</v>
      </c>
      <c r="P36" s="249"/>
      <c r="Q36" s="257"/>
      <c r="R36" s="257"/>
      <c r="S36" s="257"/>
      <c r="T36" s="259"/>
      <c r="U36" s="257"/>
      <c r="V36" s="257"/>
      <c r="W36" s="257"/>
      <c r="X36" s="259" t="b">
        <f t="shared" ref="X36:X39" si="15">IF(Q36="Probabilidad",($J$35*T36),IF(Q36="Impacto"," "))</f>
        <v>0</v>
      </c>
      <c r="Y36" s="259" t="b">
        <f>IF(Z36&lt;=20%,'Tabla probabilidad'!$B$5,IF(Z36&lt;=40%,'Tabla probabilidad'!$B$6,IF(Z36&lt;=60%,'Tabla probabilidad'!$B$7,IF(Z36&lt;=80%,'Tabla probabilidad'!$B$8,IF(Z36&lt;=100%,'Tabla probabilidad'!$B$9)))))</f>
        <v>0</v>
      </c>
      <c r="Z36" s="259" t="b">
        <f>IF(R36="Preventivo",(J35-(J35*T36)),IF(R36="Detectivo",(J35-(J35*T36)),IF(R36="Correctivo",(J35))))</f>
        <v>0</v>
      </c>
      <c r="AA36" s="324"/>
      <c r="AB36" s="324"/>
      <c r="AC36" s="259" t="b">
        <f t="shared" si="14"/>
        <v>0</v>
      </c>
      <c r="AD36" s="259" t="b">
        <f t="shared" ref="AD36:AD39" si="16">IF(Q36="Probabilidad",(($M$35-0)),IF(Q36="Impacto",($M$35-($M$35*T36))))</f>
        <v>0</v>
      </c>
      <c r="AE36" s="324"/>
      <c r="AF36" s="324"/>
      <c r="AG36" s="315"/>
      <c r="AH36" s="315"/>
      <c r="AI36" s="315"/>
      <c r="AJ36" s="315"/>
      <c r="AK36" s="330"/>
      <c r="AL36" s="315"/>
      <c r="AM36" s="334"/>
      <c r="AN36" s="329"/>
    </row>
    <row r="37" spans="1:40">
      <c r="A37" s="329"/>
      <c r="B37" s="315"/>
      <c r="C37" s="329"/>
      <c r="D37" s="386"/>
      <c r="E37" s="329"/>
      <c r="F37" s="329"/>
      <c r="G37" s="329"/>
      <c r="H37" s="329"/>
      <c r="I37" s="388"/>
      <c r="J37" s="389"/>
      <c r="K37" s="329"/>
      <c r="L37" s="387"/>
      <c r="M37" s="387"/>
      <c r="N37" s="329"/>
      <c r="O37" s="257">
        <v>3</v>
      </c>
      <c r="P37" s="249"/>
      <c r="Q37" s="257"/>
      <c r="R37" s="257"/>
      <c r="S37" s="257"/>
      <c r="T37" s="259"/>
      <c r="U37" s="257"/>
      <c r="V37" s="257"/>
      <c r="W37" s="257"/>
      <c r="X37" s="259" t="b">
        <f t="shared" si="15"/>
        <v>0</v>
      </c>
      <c r="Y37" s="259" t="b">
        <f>IF(Z37&lt;=20%,'Tabla probabilidad'!$B$5,IF(Z37&lt;=40%,'Tabla probabilidad'!$B$6,IF(Z37&lt;=60%,'Tabla probabilidad'!$B$7,IF(Z37&lt;=80%,'Tabla probabilidad'!$B$8,IF(Z37&lt;=100%,'Tabla probabilidad'!$B$9)))))</f>
        <v>0</v>
      </c>
      <c r="Z37" s="259" t="b">
        <f>IF(R37="Preventivo",(J35-(J35*T37)),IF(R37="Detectivo",(J35-(J35*T37)),IF(R37="Correctivo",(J35))))</f>
        <v>0</v>
      </c>
      <c r="AA37" s="324"/>
      <c r="AB37" s="324"/>
      <c r="AC37" s="259" t="b">
        <f t="shared" si="14"/>
        <v>0</v>
      </c>
      <c r="AD37" s="259" t="b">
        <f t="shared" si="16"/>
        <v>0</v>
      </c>
      <c r="AE37" s="324"/>
      <c r="AF37" s="324"/>
      <c r="AG37" s="315"/>
      <c r="AH37" s="315"/>
      <c r="AI37" s="315"/>
      <c r="AJ37" s="315"/>
      <c r="AK37" s="330"/>
      <c r="AL37" s="315"/>
      <c r="AM37" s="334"/>
      <c r="AN37" s="329"/>
    </row>
    <row r="38" spans="1:40" ht="121.5" customHeight="1">
      <c r="A38" s="329"/>
      <c r="B38" s="315"/>
      <c r="C38" s="329"/>
      <c r="D38" s="386"/>
      <c r="E38" s="329"/>
      <c r="F38" s="329"/>
      <c r="G38" s="329"/>
      <c r="H38" s="329"/>
      <c r="I38" s="388"/>
      <c r="J38" s="389"/>
      <c r="K38" s="329"/>
      <c r="L38" s="387"/>
      <c r="M38" s="387"/>
      <c r="N38" s="329"/>
      <c r="O38" s="257">
        <v>4</v>
      </c>
      <c r="P38" s="249"/>
      <c r="Q38" s="257"/>
      <c r="R38" s="257"/>
      <c r="S38" s="257"/>
      <c r="T38" s="259"/>
      <c r="U38" s="257"/>
      <c r="V38" s="257"/>
      <c r="W38" s="257"/>
      <c r="X38" s="259" t="b">
        <f t="shared" si="15"/>
        <v>0</v>
      </c>
      <c r="Y38" s="259" t="b">
        <f>IF(Z38&lt;=20%,'Tabla probabilidad'!$B$5,IF(Z38&lt;=40%,'Tabla probabilidad'!$B$6,IF(Z38&lt;=60%,'Tabla probabilidad'!$B$7,IF(Z38&lt;=80%,'Tabla probabilidad'!$B$8,IF(Z38&lt;=100%,'Tabla probabilidad'!$B$9)))))</f>
        <v>0</v>
      </c>
      <c r="Z38" s="259" t="b">
        <f>IF(R38="Preventivo",(J35-(J35*T38)),IF(R38="Detectivo",(J35-(J35*T38)),IF(R38="Correctivo",(J35))))</f>
        <v>0</v>
      </c>
      <c r="AA38" s="324"/>
      <c r="AB38" s="324"/>
      <c r="AC38" s="259" t="b">
        <f t="shared" si="14"/>
        <v>0</v>
      </c>
      <c r="AD38" s="259" t="b">
        <f t="shared" si="16"/>
        <v>0</v>
      </c>
      <c r="AE38" s="324"/>
      <c r="AF38" s="324"/>
      <c r="AG38" s="315"/>
      <c r="AH38" s="315"/>
      <c r="AI38" s="315"/>
      <c r="AJ38" s="315"/>
      <c r="AK38" s="330"/>
      <c r="AL38" s="315"/>
      <c r="AM38" s="334"/>
      <c r="AN38" s="329"/>
    </row>
    <row r="39" spans="1:40" ht="162" customHeight="1">
      <c r="A39" s="329"/>
      <c r="B39" s="316"/>
      <c r="C39" s="329"/>
      <c r="D39" s="386"/>
      <c r="E39" s="329"/>
      <c r="F39" s="329"/>
      <c r="G39" s="329"/>
      <c r="H39" s="329"/>
      <c r="I39" s="388"/>
      <c r="J39" s="389"/>
      <c r="K39" s="329"/>
      <c r="L39" s="387"/>
      <c r="M39" s="387"/>
      <c r="N39" s="329"/>
      <c r="O39" s="257">
        <v>5</v>
      </c>
      <c r="P39" s="250"/>
      <c r="Q39" s="257"/>
      <c r="R39" s="257"/>
      <c r="S39" s="257"/>
      <c r="T39" s="259"/>
      <c r="U39" s="257"/>
      <c r="V39" s="257"/>
      <c r="W39" s="257"/>
      <c r="X39" s="259" t="b">
        <f t="shared" si="15"/>
        <v>0</v>
      </c>
      <c r="Y39" s="259" t="b">
        <f>IF(Z39&lt;=20%,'Tabla probabilidad'!$B$5,IF(Z39&lt;=40%,'Tabla probabilidad'!$B$6,IF(Z39&lt;=60%,'Tabla probabilidad'!$B$7,IF(Z39&lt;=80%,'Tabla probabilidad'!$B$8,IF(Z39&lt;=100%,'Tabla probabilidad'!$B$9)))))</f>
        <v>0</v>
      </c>
      <c r="Z39" s="259" t="b">
        <f>IF(R39="Preventivo",(J35-(J35*T39)),IF(R39="Detectivo",(J35-(J35*T39)),IF(R39="Correctivo",(J35))))</f>
        <v>0</v>
      </c>
      <c r="AA39" s="325"/>
      <c r="AB39" s="325"/>
      <c r="AC39" s="259" t="b">
        <f t="shared" si="14"/>
        <v>0</v>
      </c>
      <c r="AD39" s="259" t="b">
        <f t="shared" si="16"/>
        <v>0</v>
      </c>
      <c r="AE39" s="325"/>
      <c r="AF39" s="325"/>
      <c r="AG39" s="316"/>
      <c r="AH39" s="315"/>
      <c r="AI39" s="316"/>
      <c r="AJ39" s="316"/>
      <c r="AK39" s="331"/>
      <c r="AL39" s="316"/>
      <c r="AM39" s="335"/>
      <c r="AN39" s="314"/>
    </row>
    <row r="40" spans="1:40" ht="42.75" customHeight="1">
      <c r="A40" s="314">
        <v>7</v>
      </c>
      <c r="B40" s="314" t="s">
        <v>328</v>
      </c>
      <c r="C40" s="314" t="s">
        <v>250</v>
      </c>
      <c r="D40" s="317" t="s">
        <v>329</v>
      </c>
      <c r="E40" s="314" t="s">
        <v>330</v>
      </c>
      <c r="F40" s="314" t="s">
        <v>331</v>
      </c>
      <c r="G40" s="314" t="s">
        <v>254</v>
      </c>
      <c r="H40" s="314">
        <v>120</v>
      </c>
      <c r="I40" s="320" t="str">
        <f>IF(H40&lt;=2,'[3]Tabla probabilidad'!$B$5,IF(H40&lt;=24,'[3]Tabla probabilidad'!$B$6,IF(H40&lt;=500,'[3]Tabla probabilidad'!$B$7,IF(H40&lt;=5000,'[3]Tabla probabilidad'!$B$8,IF(H40&gt;5000,'[3]Tabla probabilidad'!$B$9)))))</f>
        <v>Media</v>
      </c>
      <c r="J40" s="323">
        <f>IF(H40&lt;=2,'[3]Tabla probabilidad'!$D$5,IF(H40&lt;=24,'[3]Tabla probabilidad'!$D$6,IF(H40&lt;=500,'[3]Tabla probabilidad'!$D$7,IF(H40&lt;=5000,'[3]Tabla probabilidad'!$D$8,IF(H40&gt;5000,'[3]Tabla probabilidad'!$D$9)))))</f>
        <v>0.6</v>
      </c>
      <c r="K40" s="314" t="s">
        <v>255</v>
      </c>
      <c r="L40" s="314"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14"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14" t="str">
        <f>VLOOKUP((I40&amp;L40),[3]Hoja1!$B$4:$C$28,2,0)</f>
        <v xml:space="preserve">Alto </v>
      </c>
      <c r="O40" s="257">
        <v>1</v>
      </c>
      <c r="P40" s="241" t="s">
        <v>332</v>
      </c>
      <c r="Q40" s="257" t="str">
        <f t="shared" ref="Q40:Q44" si="17">IF(R40="Preventivo","Probabilidad",IF(R40="Detectivo","Probabilidad", IF(R40="Correctivo","Impacto")))</f>
        <v>Probabilidad</v>
      </c>
      <c r="R40" s="257" t="s">
        <v>257</v>
      </c>
      <c r="S40" s="257" t="s">
        <v>333</v>
      </c>
      <c r="T40" s="259">
        <f>VLOOKUP(R40&amp;S40,[3]Hoja1!$Q$4:$R$9,2,0)</f>
        <v>0.5</v>
      </c>
      <c r="U40" s="257" t="s">
        <v>259</v>
      </c>
      <c r="V40" s="257" t="s">
        <v>260</v>
      </c>
      <c r="W40" s="257" t="s">
        <v>261</v>
      </c>
      <c r="X40" s="259">
        <f>IF(Q40="Probabilidad",($J$10*T40),IF(Q40="Impacto"," "))</f>
        <v>0.2</v>
      </c>
      <c r="Y40" s="259" t="str">
        <f>IF(Z40&lt;=20%,'[3]Tabla probabilidad'!$B$5,IF(Z40&lt;=40%,'[3]Tabla probabilidad'!$B$6,IF(Z40&lt;=60%,'[3]Tabla probabilidad'!$B$7,IF(Z40&lt;=80%,'[3]Tabla probabilidad'!$B$8,IF(Z40&lt;=100%,'[3]Tabla probabilidad'!$B$9)))))</f>
        <v>Baja</v>
      </c>
      <c r="Z40" s="259">
        <f>IF(R40="Preventivo",(J40-(J40*T40)),IF(R40="Detectivo",(J40-(J40*T40)),IF(R40="Correctivo",(J40))))</f>
        <v>0.3</v>
      </c>
      <c r="AA40" s="323" t="str">
        <f>IF(AB40&lt;=20%,'[3]Tabla probabilidad'!$B$5,IF(AB40&lt;=40%,'[3]Tabla probabilidad'!$B$6,IF(AB40&lt;=60%,'[3]Tabla probabilidad'!$B$7,IF(AB40&lt;=80%,'[3]Tabla probabilidad'!$B$8,IF(AB40&lt;=100%,'[3]Tabla probabilidad'!$B$9)))))</f>
        <v>Baja</v>
      </c>
      <c r="AB40" s="323">
        <f>AVERAGE(Z40:Z44)</f>
        <v>0.32399999999999995</v>
      </c>
      <c r="AC40" s="259" t="str">
        <f t="shared" si="14"/>
        <v>Mayor</v>
      </c>
      <c r="AD40" s="259">
        <f>IF(Q40="Probabilidad",(($M$10-0)),IF(Q40="Impacto",($M$10-($M$10*T40))))</f>
        <v>0.8</v>
      </c>
      <c r="AE40" s="323" t="str">
        <f>IF(AF40&lt;=20%,"Leve",IF(AF40&lt;=40%,"Menor",IF(AF40&lt;=60%,"Moderado",IF(AF40&lt;=80%,"Mayor",IF(AF40&lt;=100%,"Catastrófico")))))</f>
        <v>Mayor</v>
      </c>
      <c r="AF40" s="323">
        <f>AVERAGE(AD40:AD44)</f>
        <v>0.8</v>
      </c>
      <c r="AG40" s="314" t="str">
        <f>VLOOKUP(AA40&amp;AE40,[3]Hoja1!$B$4:$C$28,2,0)</f>
        <v xml:space="preserve">Alto </v>
      </c>
      <c r="AH40" s="314" t="s">
        <v>262</v>
      </c>
      <c r="AI40" s="314" t="s">
        <v>334</v>
      </c>
      <c r="AJ40" s="314" t="s">
        <v>264</v>
      </c>
      <c r="AK40" s="326">
        <v>44927</v>
      </c>
      <c r="AL40" s="326">
        <v>45291</v>
      </c>
      <c r="AM40" s="314" t="s">
        <v>278</v>
      </c>
      <c r="AN40" s="314" t="s">
        <v>266</v>
      </c>
    </row>
    <row r="41" spans="1:40" ht="45" customHeight="1">
      <c r="A41" s="315"/>
      <c r="B41" s="315"/>
      <c r="C41" s="315"/>
      <c r="D41" s="318"/>
      <c r="E41" s="315"/>
      <c r="F41" s="315"/>
      <c r="G41" s="315"/>
      <c r="H41" s="315"/>
      <c r="I41" s="321"/>
      <c r="J41" s="324"/>
      <c r="K41" s="315"/>
      <c r="L41" s="315"/>
      <c r="M41" s="315"/>
      <c r="N41" s="315"/>
      <c r="O41" s="257">
        <v>2</v>
      </c>
      <c r="P41" s="242" t="s">
        <v>335</v>
      </c>
      <c r="Q41" s="257" t="str">
        <f t="shared" si="17"/>
        <v>Probabilidad</v>
      </c>
      <c r="R41" s="257" t="s">
        <v>257</v>
      </c>
      <c r="S41" s="257" t="s">
        <v>258</v>
      </c>
      <c r="T41" s="259">
        <f>VLOOKUP(R41&amp;S41,[3]Hoja1!$Q$4:$R$9,2,0)</f>
        <v>0.45</v>
      </c>
      <c r="U41" s="257" t="s">
        <v>259</v>
      </c>
      <c r="V41" s="257" t="s">
        <v>260</v>
      </c>
      <c r="W41" s="257" t="s">
        <v>261</v>
      </c>
      <c r="X41" s="259">
        <f>IF(Q41="Probabilidad",($J$10*T41),IF(Q41="Impacto"," "))</f>
        <v>0.18000000000000002</v>
      </c>
      <c r="Y41" s="259" t="str">
        <f>IF(Z41&lt;=20%,'[3]Tabla probabilidad'!$B$5,IF(Z41&lt;=40%,'[3]Tabla probabilidad'!$B$6,IF(Z41&lt;=60%,'[3]Tabla probabilidad'!$B$7,IF(Z41&lt;=80%,'[3]Tabla probabilidad'!$B$8,IF(Z41&lt;=100%,'[3]Tabla probabilidad'!$B$9)))))</f>
        <v>Baja</v>
      </c>
      <c r="Z41" s="259">
        <f>IF(R41="Preventivo",(J40-(J40*T41)),IF(R41="Detectivo",(J40-(J40*T41)),IF(R41="Correctivo",(J40))))</f>
        <v>0.32999999999999996</v>
      </c>
      <c r="AA41" s="324"/>
      <c r="AB41" s="324"/>
      <c r="AC41" s="259" t="str">
        <f t="shared" si="14"/>
        <v>Mayor</v>
      </c>
      <c r="AD41" s="259">
        <f>IF(Q41="Probabilidad",(($M$10-0)),IF(Q41="Impacto",($M$10-($M$10*T41))))</f>
        <v>0.8</v>
      </c>
      <c r="AE41" s="324"/>
      <c r="AF41" s="324"/>
      <c r="AG41" s="315"/>
      <c r="AH41" s="315"/>
      <c r="AI41" s="315"/>
      <c r="AJ41" s="315"/>
      <c r="AK41" s="327"/>
      <c r="AL41" s="327"/>
      <c r="AM41" s="315"/>
      <c r="AN41" s="315"/>
    </row>
    <row r="42" spans="1:40" ht="60" customHeight="1">
      <c r="A42" s="315"/>
      <c r="B42" s="315"/>
      <c r="C42" s="315"/>
      <c r="D42" s="318"/>
      <c r="E42" s="315"/>
      <c r="F42" s="315"/>
      <c r="G42" s="315"/>
      <c r="H42" s="315"/>
      <c r="I42" s="321"/>
      <c r="J42" s="324"/>
      <c r="K42" s="315"/>
      <c r="L42" s="315"/>
      <c r="M42" s="315"/>
      <c r="N42" s="315"/>
      <c r="O42" s="257">
        <v>3</v>
      </c>
      <c r="P42" s="242" t="s">
        <v>282</v>
      </c>
      <c r="Q42" s="257" t="str">
        <f t="shared" si="17"/>
        <v>Probabilidad</v>
      </c>
      <c r="R42" s="257" t="s">
        <v>257</v>
      </c>
      <c r="S42" s="257" t="s">
        <v>258</v>
      </c>
      <c r="T42" s="259">
        <f>VLOOKUP(R42&amp;S42,[3]Hoja1!$Q$4:$R$9,2,0)</f>
        <v>0.45</v>
      </c>
      <c r="U42" s="257" t="s">
        <v>259</v>
      </c>
      <c r="V42" s="257" t="s">
        <v>260</v>
      </c>
      <c r="W42" s="257" t="s">
        <v>261</v>
      </c>
      <c r="X42" s="259">
        <f t="shared" ref="X42:X44" si="18">IF(Q42="Probabilidad",($J$10*T42),IF(Q42="Impacto"," "))</f>
        <v>0.18000000000000002</v>
      </c>
      <c r="Y42" s="259" t="str">
        <f>IF(Z42&lt;=20%,'[3]Tabla probabilidad'!$B$5,IF(Z42&lt;=40%,'[3]Tabla probabilidad'!$B$6,IF(Z42&lt;=60%,'[3]Tabla probabilidad'!$B$7,IF(Z42&lt;=80%,'[3]Tabla probabilidad'!$B$8,IF(Z42&lt;=100%,'[3]Tabla probabilidad'!$B$9)))))</f>
        <v>Baja</v>
      </c>
      <c r="Z42" s="259">
        <f>IF(R42="Preventivo",(J40-(J40*T42)),IF(R42="Detectivo",(J40-(J40*T42)),IF(R42="Correctivo",(J40))))</f>
        <v>0.32999999999999996</v>
      </c>
      <c r="AA42" s="324"/>
      <c r="AB42" s="324"/>
      <c r="AC42" s="259" t="str">
        <f t="shared" si="14"/>
        <v>Mayor</v>
      </c>
      <c r="AD42" s="259">
        <f>IF(Q42="Probabilidad",(($M$10-0)),IF(Q42="Impacto",($M$10-($M$10*T42))))</f>
        <v>0.8</v>
      </c>
      <c r="AE42" s="324"/>
      <c r="AF42" s="324"/>
      <c r="AG42" s="315"/>
      <c r="AH42" s="315"/>
      <c r="AI42" s="315"/>
      <c r="AJ42" s="315"/>
      <c r="AK42" s="327"/>
      <c r="AL42" s="327"/>
      <c r="AM42" s="315"/>
      <c r="AN42" s="315"/>
    </row>
    <row r="43" spans="1:40" ht="60" customHeight="1">
      <c r="A43" s="315"/>
      <c r="B43" s="315"/>
      <c r="C43" s="315"/>
      <c r="D43" s="318"/>
      <c r="E43" s="315"/>
      <c r="F43" s="315"/>
      <c r="G43" s="315"/>
      <c r="H43" s="315"/>
      <c r="I43" s="321"/>
      <c r="J43" s="324"/>
      <c r="K43" s="315"/>
      <c r="L43" s="315"/>
      <c r="M43" s="315"/>
      <c r="N43" s="315"/>
      <c r="O43" s="257">
        <v>4</v>
      </c>
      <c r="P43" s="243" t="s">
        <v>336</v>
      </c>
      <c r="Q43" s="257" t="str">
        <f t="shared" si="17"/>
        <v>Probabilidad</v>
      </c>
      <c r="R43" s="257" t="s">
        <v>257</v>
      </c>
      <c r="S43" s="257" t="s">
        <v>258</v>
      </c>
      <c r="T43" s="259">
        <f>VLOOKUP(R43&amp;S43,[3]Hoja1!$Q$4:$R$9,2,0)</f>
        <v>0.45</v>
      </c>
      <c r="U43" s="257" t="s">
        <v>259</v>
      </c>
      <c r="V43" s="257" t="s">
        <v>260</v>
      </c>
      <c r="W43" s="257" t="s">
        <v>261</v>
      </c>
      <c r="X43" s="259">
        <f t="shared" si="18"/>
        <v>0.18000000000000002</v>
      </c>
      <c r="Y43" s="259" t="str">
        <f>IF(Z43&lt;=20%,'[3]Tabla probabilidad'!$B$5,IF(Z43&lt;=40%,'[3]Tabla probabilidad'!$B$6,IF(Z43&lt;=60%,'[3]Tabla probabilidad'!$B$7,IF(Z43&lt;=80%,'[3]Tabla probabilidad'!$B$8,IF(Z43&lt;=100%,'[3]Tabla probabilidad'!$B$9)))))</f>
        <v>Baja</v>
      </c>
      <c r="Z43" s="259">
        <f>IF(R43="Preventivo",(J40-(J40*T43)),IF(R43="Detectivo",(J40-(J40*T43)),IF(R43="Correctivo",(J40))))</f>
        <v>0.32999999999999996</v>
      </c>
      <c r="AA43" s="324"/>
      <c r="AB43" s="324"/>
      <c r="AC43" s="259" t="str">
        <f t="shared" si="14"/>
        <v>Mayor</v>
      </c>
      <c r="AD43" s="259">
        <f>IF(Q43="Probabilidad",(($M$10-0)),IF(Q43="Impacto",($M$10-($M$10*T43))))</f>
        <v>0.8</v>
      </c>
      <c r="AE43" s="324"/>
      <c r="AF43" s="324"/>
      <c r="AG43" s="315"/>
      <c r="AH43" s="315"/>
      <c r="AI43" s="315"/>
      <c r="AJ43" s="315"/>
      <c r="AK43" s="327"/>
      <c r="AL43" s="327"/>
      <c r="AM43" s="315"/>
      <c r="AN43" s="315"/>
    </row>
    <row r="44" spans="1:40" ht="30" customHeight="1">
      <c r="A44" s="316"/>
      <c r="B44" s="316"/>
      <c r="C44" s="316"/>
      <c r="D44" s="319"/>
      <c r="E44" s="316"/>
      <c r="F44" s="316"/>
      <c r="G44" s="316"/>
      <c r="H44" s="316"/>
      <c r="I44" s="322"/>
      <c r="J44" s="325"/>
      <c r="K44" s="316"/>
      <c r="L44" s="316"/>
      <c r="M44" s="316"/>
      <c r="N44" s="316"/>
      <c r="O44" s="257">
        <v>5</v>
      </c>
      <c r="P44" s="243" t="s">
        <v>337</v>
      </c>
      <c r="Q44" s="257" t="str">
        <f t="shared" si="17"/>
        <v>Probabilidad</v>
      </c>
      <c r="R44" s="257" t="s">
        <v>257</v>
      </c>
      <c r="S44" s="257" t="s">
        <v>258</v>
      </c>
      <c r="T44" s="259">
        <f>VLOOKUP(R44&amp;S44,[3]Hoja1!$Q$4:$R$9,2,0)</f>
        <v>0.45</v>
      </c>
      <c r="U44" s="257" t="s">
        <v>259</v>
      </c>
      <c r="V44" s="257" t="s">
        <v>260</v>
      </c>
      <c r="W44" s="257" t="s">
        <v>261</v>
      </c>
      <c r="X44" s="259">
        <f t="shared" si="18"/>
        <v>0.18000000000000002</v>
      </c>
      <c r="Y44" s="259" t="str">
        <f>IF(Z44&lt;=20%,'[3]Tabla probabilidad'!$B$5,IF(Z44&lt;=40%,'[3]Tabla probabilidad'!$B$6,IF(Z44&lt;=60%,'[3]Tabla probabilidad'!$B$7,IF(Z44&lt;=80%,'[3]Tabla probabilidad'!$B$8,IF(Z44&lt;=100%,'[3]Tabla probabilidad'!$B$9)))))</f>
        <v>Baja</v>
      </c>
      <c r="Z44" s="259">
        <f>IF(R44="Preventivo",(J40-(J40*T44)),IF(R44="Detectivo",(J40-(J40*T44)),IF(R44="Correctivo",(J40))))</f>
        <v>0.32999999999999996</v>
      </c>
      <c r="AA44" s="325"/>
      <c r="AB44" s="325"/>
      <c r="AC44" s="259" t="str">
        <f t="shared" si="14"/>
        <v>Mayor</v>
      </c>
      <c r="AD44" s="259">
        <f>IF(Q44="Probabilidad",(($M$10-0)),IF(Q44="Impacto",($M$10-($M$10*T44))))</f>
        <v>0.8</v>
      </c>
      <c r="AE44" s="325"/>
      <c r="AF44" s="325"/>
      <c r="AG44" s="316"/>
      <c r="AH44" s="316"/>
      <c r="AI44" s="316"/>
      <c r="AJ44" s="316"/>
      <c r="AK44" s="328"/>
      <c r="AL44" s="328"/>
      <c r="AM44" s="316"/>
      <c r="AN44" s="316"/>
    </row>
    <row r="45" spans="1:40">
      <c r="A45" s="399"/>
      <c r="B45" s="407"/>
      <c r="C45" s="399"/>
      <c r="D45" s="400"/>
      <c r="E45" s="399"/>
      <c r="F45" s="399"/>
      <c r="G45" s="399"/>
      <c r="H45" s="399"/>
      <c r="I45" s="401" t="str">
        <f>IF(H45&lt;=2,'Tabla probabilidad'!$B$5,IF(H45&lt;=24,'Tabla probabilidad'!$B$6,IF(H45&lt;=500,'Tabla probabilidad'!$B$7,IF(H45&lt;=5000,'Tabla probabilidad'!$B$8,IF(H45&gt;5000,'Tabla probabilidad'!$B$9)))))</f>
        <v>Muy Baja</v>
      </c>
      <c r="J45" s="402">
        <f>IF(H45&lt;=2,'Tabla probabilidad'!$D$5,IF(H45&lt;=24,'Tabla probabilidad'!$D$6,IF(H45&lt;=500,'Tabla probabilidad'!$D$7,IF(H45&lt;=5000,'Tabla probabilidad'!$D$8,IF(H45&gt;5000,'Tabla probabilidad'!$D$9)))))</f>
        <v>0.2</v>
      </c>
      <c r="K45" s="399"/>
      <c r="L45" s="39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9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99" t="e">
        <f>VLOOKUP((I45&amp;L45),Hoja1!$B$4:$C$28,2,0)</f>
        <v>#N/A</v>
      </c>
      <c r="O45" s="254">
        <v>1</v>
      </c>
      <c r="P45" s="132"/>
      <c r="Q45" s="254" t="b">
        <f t="shared" ref="Q45:Q59" si="19">IF(R45="Preventivo","Probabilidad",IF(R45="Detectivo","Probabilidad", IF(R45="Correctivo","Impacto")))</f>
        <v>0</v>
      </c>
      <c r="R45" s="254"/>
      <c r="S45" s="254"/>
      <c r="T45" s="256" t="e">
        <f>VLOOKUP(R45&amp;S45,Hoja1!$Q$4:$R$9,2,0)</f>
        <v>#N/A</v>
      </c>
      <c r="U45" s="254"/>
      <c r="V45" s="254"/>
      <c r="W45" s="254"/>
      <c r="X45" s="256" t="b">
        <f>IF(Q45="Probabilidad",($J$45*T45),IF(Q45="Impacto"," "))</f>
        <v>0</v>
      </c>
      <c r="Y45" s="256" t="b">
        <f>IF(Z45&lt;=20%,'Tabla probabilidad'!$B$5,IF(Z45&lt;=40%,'Tabla probabilidad'!$B$6,IF(Z45&lt;=60%,'Tabla probabilidad'!$B$7,IF(Z45&lt;=80%,'Tabla probabilidad'!$B$8,IF(Z45&lt;=100%,'Tabla probabilidad'!$B$9)))))</f>
        <v>0</v>
      </c>
      <c r="Z45" s="256" t="b">
        <f>IF(R45="Preventivo",(J45-(J45*T45)),IF(R45="Detectivo",(J45-(J45*T45)),IF(R45="Correctivo",(J45))))</f>
        <v>0</v>
      </c>
      <c r="AA45" s="404" t="e">
        <f>IF(AB45&lt;=20%,'Tabla probabilidad'!$B$5,IF(AB45&lt;=40%,'Tabla probabilidad'!$B$6,IF(AB45&lt;=60%,'Tabla probabilidad'!$B$7,IF(AB45&lt;=80%,'Tabla probabilidad'!$B$8,IF(AB45&lt;=100%,'Tabla probabilidad'!$B$9)))))</f>
        <v>#DIV/0!</v>
      </c>
      <c r="AB45" s="404" t="e">
        <f>AVERAGE(Z45:Z49)</f>
        <v>#DIV/0!</v>
      </c>
      <c r="AC45" s="256" t="b">
        <f t="shared" ref="AC45:AC59" si="20">IF(AD45&lt;=20%,"Leve",IF(AD45&lt;=40%,"Menor",IF(AD45&lt;=60%,"Moderado",IF(AD45&lt;=80%,"Mayor",IF(AD45&lt;=100%,"Catastrófico")))))</f>
        <v>0</v>
      </c>
      <c r="AD45" s="256" t="b">
        <f>IF(Q45="Probabilidad",(($M$45-0)),IF(Q45="Impacto",($M$45-($M$45*T45))))</f>
        <v>0</v>
      </c>
      <c r="AE45" s="404" t="e">
        <f>IF(AF45&lt;=20%,"Leve",IF(AF45&lt;=40%,"Menor",IF(AF45&lt;=60%,"Moderado",IF(AF45&lt;=80%,"Mayor",IF(AF45&lt;=100%,"Catastrófico")))))</f>
        <v>#DIV/0!</v>
      </c>
      <c r="AF45" s="404" t="e">
        <f>AVERAGE(AD45:AD49)</f>
        <v>#DIV/0!</v>
      </c>
      <c r="AG45" s="407" t="e">
        <f>VLOOKUP(AA45&amp;AE45,Hoja1!$B$4:$C$28,2,0)</f>
        <v>#DIV/0!</v>
      </c>
      <c r="AH45" s="407"/>
      <c r="AI45" s="410"/>
      <c r="AJ45" s="410"/>
      <c r="AK45" s="410"/>
      <c r="AL45" s="410"/>
      <c r="AM45" s="410"/>
      <c r="AN45" s="399"/>
    </row>
    <row r="46" spans="1:40">
      <c r="A46" s="399"/>
      <c r="B46" s="408"/>
      <c r="C46" s="399"/>
      <c r="D46" s="400"/>
      <c r="E46" s="399"/>
      <c r="F46" s="399"/>
      <c r="G46" s="399"/>
      <c r="H46" s="399"/>
      <c r="I46" s="401"/>
      <c r="J46" s="402"/>
      <c r="K46" s="399"/>
      <c r="L46" s="403"/>
      <c r="M46" s="403"/>
      <c r="N46" s="399"/>
      <c r="O46" s="254">
        <v>2</v>
      </c>
      <c r="P46" s="132"/>
      <c r="Q46" s="254" t="b">
        <f t="shared" si="19"/>
        <v>0</v>
      </c>
      <c r="R46" s="254"/>
      <c r="S46" s="254"/>
      <c r="T46" s="256" t="e">
        <f>VLOOKUP(R46&amp;S46,Hoja1!$Q$4:$R$9,2,0)</f>
        <v>#N/A</v>
      </c>
      <c r="U46" s="254"/>
      <c r="V46" s="254"/>
      <c r="W46" s="254"/>
      <c r="X46" s="256" t="b">
        <f t="shared" ref="X46:X49" si="21">IF(Q46="Probabilidad",($J$45*T46),IF(Q46="Impacto"," "))</f>
        <v>0</v>
      </c>
      <c r="Y46" s="256" t="b">
        <f>IF(Z46&lt;=20%,'Tabla probabilidad'!$B$5,IF(Z46&lt;=40%,'Tabla probabilidad'!$B$6,IF(Z46&lt;=60%,'Tabla probabilidad'!$B$7,IF(Z46&lt;=80%,'Tabla probabilidad'!$B$8,IF(Z46&lt;=100%,'Tabla probabilidad'!$B$9)))))</f>
        <v>0</v>
      </c>
      <c r="Z46" s="256" t="b">
        <f>IF(R46="Preventivo",(J45-(J45*T46)),IF(R46="Detectivo",(J45-(J45*T46)),IF(R46="Correctivo",(J45))))</f>
        <v>0</v>
      </c>
      <c r="AA46" s="405"/>
      <c r="AB46" s="405"/>
      <c r="AC46" s="256" t="b">
        <f t="shared" si="20"/>
        <v>0</v>
      </c>
      <c r="AD46" s="256" t="b">
        <f t="shared" ref="AD46:AD49" si="22">IF(Q46="Probabilidad",(($M$45-0)),IF(Q46="Impacto",($M$45-($M$45*T46))))</f>
        <v>0</v>
      </c>
      <c r="AE46" s="405"/>
      <c r="AF46" s="405"/>
      <c r="AG46" s="408"/>
      <c r="AH46" s="408"/>
      <c r="AI46" s="411"/>
      <c r="AJ46" s="411"/>
      <c r="AK46" s="411"/>
      <c r="AL46" s="411"/>
      <c r="AM46" s="411"/>
      <c r="AN46" s="399"/>
    </row>
    <row r="47" spans="1:40">
      <c r="A47" s="399"/>
      <c r="B47" s="408"/>
      <c r="C47" s="399"/>
      <c r="D47" s="400"/>
      <c r="E47" s="399"/>
      <c r="F47" s="399"/>
      <c r="G47" s="399"/>
      <c r="H47" s="399"/>
      <c r="I47" s="401"/>
      <c r="J47" s="402"/>
      <c r="K47" s="399"/>
      <c r="L47" s="403"/>
      <c r="M47" s="403"/>
      <c r="N47" s="399"/>
      <c r="O47" s="254">
        <v>3</v>
      </c>
      <c r="P47" s="132"/>
      <c r="Q47" s="254" t="b">
        <f t="shared" si="19"/>
        <v>0</v>
      </c>
      <c r="R47" s="254"/>
      <c r="S47" s="254"/>
      <c r="T47" s="256" t="e">
        <f>VLOOKUP(R47&amp;S47,Hoja1!$Q$4:$R$9,2,0)</f>
        <v>#N/A</v>
      </c>
      <c r="U47" s="254"/>
      <c r="V47" s="254"/>
      <c r="W47" s="254"/>
      <c r="X47" s="256" t="b">
        <f t="shared" si="21"/>
        <v>0</v>
      </c>
      <c r="Y47" s="256" t="b">
        <f>IF(Z47&lt;=20%,'Tabla probabilidad'!$B$5,IF(Z47&lt;=40%,'Tabla probabilidad'!$B$6,IF(Z47&lt;=60%,'Tabla probabilidad'!$B$7,IF(Z47&lt;=80%,'Tabla probabilidad'!$B$8,IF(Z47&lt;=100%,'Tabla probabilidad'!$B$9)))))</f>
        <v>0</v>
      </c>
      <c r="Z47" s="256" t="b">
        <f>IF(R47="Preventivo",(J45-(J45*T47)),IF(R47="Detectivo",(J45-(J45*T47)),IF(R47="Correctivo",(J45))))</f>
        <v>0</v>
      </c>
      <c r="AA47" s="405"/>
      <c r="AB47" s="405"/>
      <c r="AC47" s="256" t="b">
        <f t="shared" si="20"/>
        <v>0</v>
      </c>
      <c r="AD47" s="256" t="b">
        <f t="shared" si="22"/>
        <v>0</v>
      </c>
      <c r="AE47" s="405"/>
      <c r="AF47" s="405"/>
      <c r="AG47" s="408"/>
      <c r="AH47" s="408"/>
      <c r="AI47" s="411"/>
      <c r="AJ47" s="411"/>
      <c r="AK47" s="411"/>
      <c r="AL47" s="411"/>
      <c r="AM47" s="411"/>
      <c r="AN47" s="399"/>
    </row>
    <row r="48" spans="1:40">
      <c r="A48" s="399"/>
      <c r="B48" s="408"/>
      <c r="C48" s="399"/>
      <c r="D48" s="400"/>
      <c r="E48" s="399"/>
      <c r="F48" s="399"/>
      <c r="G48" s="399"/>
      <c r="H48" s="399"/>
      <c r="I48" s="401"/>
      <c r="J48" s="402"/>
      <c r="K48" s="399"/>
      <c r="L48" s="403"/>
      <c r="M48" s="403"/>
      <c r="N48" s="399"/>
      <c r="O48" s="254">
        <v>4</v>
      </c>
      <c r="P48" s="132"/>
      <c r="Q48" s="254" t="b">
        <f t="shared" si="19"/>
        <v>0</v>
      </c>
      <c r="R48" s="254"/>
      <c r="S48" s="254"/>
      <c r="T48" s="256" t="e">
        <f>VLOOKUP(R48&amp;S48,Hoja1!$Q$4:$R$9,2,0)</f>
        <v>#N/A</v>
      </c>
      <c r="U48" s="254"/>
      <c r="V48" s="254"/>
      <c r="W48" s="254"/>
      <c r="X48" s="256" t="b">
        <f t="shared" si="21"/>
        <v>0</v>
      </c>
      <c r="Y48" s="256" t="b">
        <f>IF(Z48&lt;=20%,'Tabla probabilidad'!$B$5,IF(Z48&lt;=40%,'Tabla probabilidad'!$B$6,IF(Z48&lt;=60%,'Tabla probabilidad'!$B$7,IF(Z48&lt;=80%,'Tabla probabilidad'!$B$8,IF(Z48&lt;=100%,'Tabla probabilidad'!$B$9)))))</f>
        <v>0</v>
      </c>
      <c r="Z48" s="256" t="b">
        <f>IF(R48="Preventivo",(J45-(J45*T48)),IF(R48="Detectivo",(J45-(J45*T48)),IF(R48="Correctivo",(J45))))</f>
        <v>0</v>
      </c>
      <c r="AA48" s="405"/>
      <c r="AB48" s="405"/>
      <c r="AC48" s="256" t="b">
        <f t="shared" si="20"/>
        <v>0</v>
      </c>
      <c r="AD48" s="256" t="b">
        <f t="shared" si="22"/>
        <v>0</v>
      </c>
      <c r="AE48" s="405"/>
      <c r="AF48" s="405"/>
      <c r="AG48" s="408"/>
      <c r="AH48" s="408"/>
      <c r="AI48" s="411"/>
      <c r="AJ48" s="411"/>
      <c r="AK48" s="411"/>
      <c r="AL48" s="411"/>
      <c r="AM48" s="411"/>
      <c r="AN48" s="399"/>
    </row>
    <row r="49" spans="1:40">
      <c r="A49" s="399"/>
      <c r="B49" s="409"/>
      <c r="C49" s="399"/>
      <c r="D49" s="400"/>
      <c r="E49" s="399"/>
      <c r="F49" s="399"/>
      <c r="G49" s="399"/>
      <c r="H49" s="399"/>
      <c r="I49" s="401"/>
      <c r="J49" s="402"/>
      <c r="K49" s="399"/>
      <c r="L49" s="403"/>
      <c r="M49" s="403"/>
      <c r="N49" s="399"/>
      <c r="O49" s="254">
        <v>5</v>
      </c>
      <c r="P49" s="136"/>
      <c r="Q49" s="254" t="b">
        <f t="shared" si="19"/>
        <v>0</v>
      </c>
      <c r="R49" s="254"/>
      <c r="S49" s="254"/>
      <c r="T49" s="256" t="e">
        <f>VLOOKUP(R49&amp;S49,Hoja1!$Q$4:$R$9,2,0)</f>
        <v>#N/A</v>
      </c>
      <c r="U49" s="254"/>
      <c r="V49" s="254"/>
      <c r="W49" s="254"/>
      <c r="X49" s="256" t="b">
        <f t="shared" si="21"/>
        <v>0</v>
      </c>
      <c r="Y49" s="256" t="b">
        <f>IF(Z49&lt;=20%,'Tabla probabilidad'!$B$5,IF(Z49&lt;=40%,'Tabla probabilidad'!$B$6,IF(Z49&lt;=60%,'Tabla probabilidad'!$B$7,IF(Z49&lt;=80%,'Tabla probabilidad'!$B$8,IF(Z49&lt;=100%,'Tabla probabilidad'!$B$9)))))</f>
        <v>0</v>
      </c>
      <c r="Z49" s="256" t="b">
        <f>IF(R49="Preventivo",(J45-(J45*T49)),IF(R49="Detectivo",(J45-(J45*T49)),IF(R49="Correctivo",(J45))))</f>
        <v>0</v>
      </c>
      <c r="AA49" s="406"/>
      <c r="AB49" s="406"/>
      <c r="AC49" s="256" t="b">
        <f t="shared" si="20"/>
        <v>0</v>
      </c>
      <c r="AD49" s="256" t="b">
        <f t="shared" si="22"/>
        <v>0</v>
      </c>
      <c r="AE49" s="406"/>
      <c r="AF49" s="406"/>
      <c r="AG49" s="409"/>
      <c r="AH49" s="408"/>
      <c r="AI49" s="412"/>
      <c r="AJ49" s="412"/>
      <c r="AK49" s="412"/>
      <c r="AL49" s="412"/>
      <c r="AM49" s="412"/>
      <c r="AN49" s="407"/>
    </row>
    <row r="50" spans="1:40">
      <c r="A50" s="399"/>
      <c r="B50" s="407"/>
      <c r="C50" s="399"/>
      <c r="D50" s="400"/>
      <c r="E50" s="399"/>
      <c r="F50" s="399"/>
      <c r="G50" s="399"/>
      <c r="H50" s="399"/>
      <c r="I50" s="401" t="str">
        <f>IF(H50&lt;=2,'Tabla probabilidad'!$B$5,IF(H50&lt;=24,'Tabla probabilidad'!$B$6,IF(H50&lt;=500,'Tabla probabilidad'!$B$7,IF(H50&lt;=5000,'Tabla probabilidad'!$B$8,IF(H50&gt;5000,'Tabla probabilidad'!$B$9)))))</f>
        <v>Muy Baja</v>
      </c>
      <c r="J50" s="402">
        <f>IF(H50&lt;=2,'Tabla probabilidad'!$D$5,IF(H50&lt;=24,'Tabla probabilidad'!$D$6,IF(H50&lt;=500,'Tabla probabilidad'!$D$7,IF(H50&lt;=5000,'Tabla probabilidad'!$D$8,IF(H50&gt;5000,'Tabla probabilidad'!$D$9)))))</f>
        <v>0.2</v>
      </c>
      <c r="K50" s="399"/>
      <c r="L50" s="39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9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99" t="e">
        <f>VLOOKUP((I50&amp;L50),Hoja1!$B$4:$C$28,2,0)</f>
        <v>#N/A</v>
      </c>
      <c r="O50" s="254">
        <v>1</v>
      </c>
      <c r="P50" s="132"/>
      <c r="Q50" s="254" t="b">
        <f t="shared" si="19"/>
        <v>0</v>
      </c>
      <c r="R50" s="254"/>
      <c r="S50" s="254"/>
      <c r="T50" s="256" t="e">
        <f>VLOOKUP(R50&amp;S50,Hoja1!$Q$4:$R$9,2,0)</f>
        <v>#N/A</v>
      </c>
      <c r="U50" s="254"/>
      <c r="V50" s="254"/>
      <c r="W50" s="254"/>
      <c r="X50" s="256" t="b">
        <f>IF(Q50="Probabilidad",($J$50*T50),IF(Q50="Impacto"," "))</f>
        <v>0</v>
      </c>
      <c r="Y50" s="256" t="b">
        <f>IF(Z50&lt;=20%,'Tabla probabilidad'!$B$5,IF(Z50&lt;=40%,'Tabla probabilidad'!$B$6,IF(Z50&lt;=60%,'Tabla probabilidad'!$B$7,IF(Z50&lt;=80%,'Tabla probabilidad'!$B$8,IF(Z50&lt;=100%,'Tabla probabilidad'!$B$9)))))</f>
        <v>0</v>
      </c>
      <c r="Z50" s="256" t="b">
        <f>IF(R50="Preventivo",(J50-(J50*T50)),IF(R50="Detectivo",(J50-(J50*T50)),IF(R50="Correctivo",(J50))))</f>
        <v>0</v>
      </c>
      <c r="AA50" s="404" t="e">
        <f>IF(AB50&lt;=20%,'Tabla probabilidad'!$B$5,IF(AB50&lt;=40%,'Tabla probabilidad'!$B$6,IF(AB50&lt;=60%,'Tabla probabilidad'!$B$7,IF(AB50&lt;=80%,'Tabla probabilidad'!$B$8,IF(AB50&lt;=100%,'Tabla probabilidad'!$B$9)))))</f>
        <v>#DIV/0!</v>
      </c>
      <c r="AB50" s="404" t="e">
        <f>AVERAGE(Z50:Z54)</f>
        <v>#DIV/0!</v>
      </c>
      <c r="AC50" s="256" t="b">
        <f t="shared" si="20"/>
        <v>0</v>
      </c>
      <c r="AD50" s="256" t="b">
        <f>IF(Q50="Probabilidad",(($M$50-0)),IF(Q50="Impacto",($M$50-($M$50*T50))))</f>
        <v>0</v>
      </c>
      <c r="AE50" s="404" t="e">
        <f>IF(AF50&lt;=20%,"Leve",IF(AF50&lt;=40%,"Menor",IF(AF50&lt;=60%,"Moderado",IF(AF50&lt;=80%,"Mayor",IF(AF50&lt;=100%,"Catastrófico")))))</f>
        <v>#DIV/0!</v>
      </c>
      <c r="AF50" s="404" t="e">
        <f>AVERAGE(AD50:AD54)</f>
        <v>#DIV/0!</v>
      </c>
      <c r="AG50" s="407" t="e">
        <f>VLOOKUP(AA50&amp;AE50,Hoja1!$B$4:$C$28,2,0)</f>
        <v>#DIV/0!</v>
      </c>
      <c r="AH50" s="407"/>
      <c r="AI50" s="410"/>
      <c r="AJ50" s="410"/>
      <c r="AK50" s="410"/>
      <c r="AL50" s="410"/>
      <c r="AM50" s="410"/>
      <c r="AN50" s="399"/>
    </row>
    <row r="51" spans="1:40">
      <c r="A51" s="399"/>
      <c r="B51" s="408"/>
      <c r="C51" s="399"/>
      <c r="D51" s="400"/>
      <c r="E51" s="399"/>
      <c r="F51" s="399"/>
      <c r="G51" s="399"/>
      <c r="H51" s="399"/>
      <c r="I51" s="401"/>
      <c r="J51" s="402"/>
      <c r="K51" s="399"/>
      <c r="L51" s="403"/>
      <c r="M51" s="403"/>
      <c r="N51" s="399"/>
      <c r="O51" s="254">
        <v>2</v>
      </c>
      <c r="P51" s="132"/>
      <c r="Q51" s="254" t="b">
        <f t="shared" si="19"/>
        <v>0</v>
      </c>
      <c r="R51" s="254"/>
      <c r="S51" s="254"/>
      <c r="T51" s="256" t="e">
        <f>VLOOKUP(R51&amp;S51,Hoja1!$Q$4:$R$9,2,0)</f>
        <v>#N/A</v>
      </c>
      <c r="U51" s="254"/>
      <c r="V51" s="254"/>
      <c r="W51" s="254"/>
      <c r="X51" s="256" t="b">
        <f>IF(Q51="Probabilidad",($J$50*T51),IF(Q51="Impacto"," "))</f>
        <v>0</v>
      </c>
      <c r="Y51" s="256" t="b">
        <f>IF(Z51&lt;=20%,'Tabla probabilidad'!$B$5,IF(Z51&lt;=40%,'Tabla probabilidad'!$B$6,IF(Z51&lt;=60%,'Tabla probabilidad'!$B$7,IF(Z51&lt;=80%,'Tabla probabilidad'!$B$8,IF(Z51&lt;=100%,'Tabla probabilidad'!$B$9)))))</f>
        <v>0</v>
      </c>
      <c r="Z51" s="256" t="b">
        <f>IF(R51="Preventivo",(J50-(J50*T51)),IF(R51="Detectivo",(J50-(J50*T51)),IF(R51="Correctivo",(J50))))</f>
        <v>0</v>
      </c>
      <c r="AA51" s="405"/>
      <c r="AB51" s="405"/>
      <c r="AC51" s="256" t="b">
        <f t="shared" si="20"/>
        <v>0</v>
      </c>
      <c r="AD51" s="256" t="b">
        <f t="shared" ref="AD51:AD54" si="23">IF(Q51="Probabilidad",(($M$50-0)),IF(Q51="Impacto",($M$50-($M$50*T51))))</f>
        <v>0</v>
      </c>
      <c r="AE51" s="405"/>
      <c r="AF51" s="405"/>
      <c r="AG51" s="408"/>
      <c r="AH51" s="408"/>
      <c r="AI51" s="411"/>
      <c r="AJ51" s="411"/>
      <c r="AK51" s="411"/>
      <c r="AL51" s="411"/>
      <c r="AM51" s="411"/>
      <c r="AN51" s="399"/>
    </row>
    <row r="52" spans="1:40">
      <c r="A52" s="399"/>
      <c r="B52" s="408"/>
      <c r="C52" s="399"/>
      <c r="D52" s="400"/>
      <c r="E52" s="399"/>
      <c r="F52" s="399"/>
      <c r="G52" s="399"/>
      <c r="H52" s="399"/>
      <c r="I52" s="401"/>
      <c r="J52" s="402"/>
      <c r="K52" s="399"/>
      <c r="L52" s="403"/>
      <c r="M52" s="403"/>
      <c r="N52" s="399"/>
      <c r="O52" s="254">
        <v>3</v>
      </c>
      <c r="P52" s="132"/>
      <c r="Q52" s="254" t="b">
        <f t="shared" si="19"/>
        <v>0</v>
      </c>
      <c r="R52" s="254"/>
      <c r="S52" s="254"/>
      <c r="T52" s="256" t="e">
        <f>VLOOKUP(R52&amp;S52,Hoja1!$Q$4:$R$9,2,0)</f>
        <v>#N/A</v>
      </c>
      <c r="U52" s="254"/>
      <c r="V52" s="254"/>
      <c r="W52" s="254"/>
      <c r="X52" s="256" t="b">
        <f>IF(Q52="Probabilidad",($J$50*T52),IF(Q52="Impacto"," "))</f>
        <v>0</v>
      </c>
      <c r="Y52" s="256" t="b">
        <f>IF(Z52&lt;=20%,'Tabla probabilidad'!$B$5,IF(Z52&lt;=40%,'Tabla probabilidad'!$B$6,IF(Z52&lt;=60%,'Tabla probabilidad'!$B$7,IF(Z52&lt;=80%,'Tabla probabilidad'!$B$8,IF(Z52&lt;=100%,'Tabla probabilidad'!$B$9)))))</f>
        <v>0</v>
      </c>
      <c r="Z52" s="256" t="b">
        <f>IF(R52="Preventivo",(J50-(J50*T52)),IF(R52="Detectivo",(J50-(J50*T52)),IF(R52="Correctivo",(J50))))</f>
        <v>0</v>
      </c>
      <c r="AA52" s="405"/>
      <c r="AB52" s="405"/>
      <c r="AC52" s="256" t="b">
        <f t="shared" si="20"/>
        <v>0</v>
      </c>
      <c r="AD52" s="256" t="b">
        <f t="shared" si="23"/>
        <v>0</v>
      </c>
      <c r="AE52" s="405"/>
      <c r="AF52" s="405"/>
      <c r="AG52" s="408"/>
      <c r="AH52" s="408"/>
      <c r="AI52" s="411"/>
      <c r="AJ52" s="411"/>
      <c r="AK52" s="411"/>
      <c r="AL52" s="411"/>
      <c r="AM52" s="411"/>
      <c r="AN52" s="399"/>
    </row>
    <row r="53" spans="1:40">
      <c r="A53" s="399"/>
      <c r="B53" s="408"/>
      <c r="C53" s="399"/>
      <c r="D53" s="400"/>
      <c r="E53" s="399"/>
      <c r="F53" s="399"/>
      <c r="G53" s="399"/>
      <c r="H53" s="399"/>
      <c r="I53" s="401"/>
      <c r="J53" s="402"/>
      <c r="K53" s="399"/>
      <c r="L53" s="403"/>
      <c r="M53" s="403"/>
      <c r="N53" s="399"/>
      <c r="O53" s="254">
        <v>4</v>
      </c>
      <c r="P53" s="132"/>
      <c r="Q53" s="254" t="b">
        <f t="shared" si="19"/>
        <v>0</v>
      </c>
      <c r="R53" s="254"/>
      <c r="S53" s="254"/>
      <c r="T53" s="256" t="e">
        <f>VLOOKUP(R53&amp;S53,Hoja1!$Q$4:$R$9,2,0)</f>
        <v>#N/A</v>
      </c>
      <c r="U53" s="254"/>
      <c r="V53" s="254"/>
      <c r="W53" s="254"/>
      <c r="X53" s="256" t="b">
        <f>IF(Q53="Probabilidad",($J$50*T53),IF(Q53="Impacto"," "))</f>
        <v>0</v>
      </c>
      <c r="Y53" s="256" t="b">
        <f>IF(Z53&lt;=20%,'Tabla probabilidad'!$B$5,IF(Z53&lt;=40%,'Tabla probabilidad'!$B$6,IF(Z53&lt;=60%,'Tabla probabilidad'!$B$7,IF(Z53&lt;=80%,'Tabla probabilidad'!$B$8,IF(Z53&lt;=100%,'Tabla probabilidad'!$B$9)))))</f>
        <v>0</v>
      </c>
      <c r="Z53" s="256" t="b">
        <f>IF(R53="Preventivo",(J50-(J50*T53)),IF(R53="Detectivo",(J50-(J50*T53)),IF(R53="Correctivo",(J50))))</f>
        <v>0</v>
      </c>
      <c r="AA53" s="405"/>
      <c r="AB53" s="405"/>
      <c r="AC53" s="256" t="b">
        <f t="shared" si="20"/>
        <v>0</v>
      </c>
      <c r="AD53" s="256" t="b">
        <f t="shared" si="23"/>
        <v>0</v>
      </c>
      <c r="AE53" s="405"/>
      <c r="AF53" s="405"/>
      <c r="AG53" s="408"/>
      <c r="AH53" s="408"/>
      <c r="AI53" s="411"/>
      <c r="AJ53" s="411"/>
      <c r="AK53" s="411"/>
      <c r="AL53" s="411"/>
      <c r="AM53" s="411"/>
      <c r="AN53" s="399"/>
    </row>
    <row r="54" spans="1:40">
      <c r="A54" s="399"/>
      <c r="B54" s="409"/>
      <c r="C54" s="399"/>
      <c r="D54" s="400"/>
      <c r="E54" s="399"/>
      <c r="F54" s="399"/>
      <c r="G54" s="399"/>
      <c r="H54" s="399"/>
      <c r="I54" s="401"/>
      <c r="J54" s="402"/>
      <c r="K54" s="399"/>
      <c r="L54" s="403"/>
      <c r="M54" s="403"/>
      <c r="N54" s="399"/>
      <c r="O54" s="254">
        <v>5</v>
      </c>
      <c r="P54" s="136"/>
      <c r="Q54" s="254" t="b">
        <f t="shared" si="19"/>
        <v>0</v>
      </c>
      <c r="R54" s="254"/>
      <c r="S54" s="254"/>
      <c r="T54" s="256" t="e">
        <f>VLOOKUP(R54&amp;S54,Hoja1!$Q$4:$R$9,2,0)</f>
        <v>#N/A</v>
      </c>
      <c r="U54" s="254"/>
      <c r="V54" s="254"/>
      <c r="W54" s="254"/>
      <c r="X54" s="256" t="b">
        <f t="shared" ref="X54" si="24">IF(Q54="Probabilidad",($J$35*T54),IF(Q54="Impacto"," "))</f>
        <v>0</v>
      </c>
      <c r="Y54" s="256" t="b">
        <f>IF(Z54&lt;=20%,'Tabla probabilidad'!$B$5,IF(Z54&lt;=40%,'Tabla probabilidad'!$B$6,IF(Z54&lt;=60%,'Tabla probabilidad'!$B$7,IF(Z54&lt;=80%,'Tabla probabilidad'!$B$8,IF(Z54&lt;=100%,'Tabla probabilidad'!$B$9)))))</f>
        <v>0</v>
      </c>
      <c r="Z54" s="256" t="b">
        <f>IF(R54="Preventivo",(J50-(J50*T54)),IF(R54="Detectivo",(J50-(J50*T54)),IF(R54="Correctivo",(J50))))</f>
        <v>0</v>
      </c>
      <c r="AA54" s="406"/>
      <c r="AB54" s="406"/>
      <c r="AC54" s="256" t="b">
        <f t="shared" si="20"/>
        <v>0</v>
      </c>
      <c r="AD54" s="256" t="b">
        <f t="shared" si="23"/>
        <v>0</v>
      </c>
      <c r="AE54" s="406"/>
      <c r="AF54" s="406"/>
      <c r="AG54" s="409"/>
      <c r="AH54" s="408"/>
      <c r="AI54" s="412"/>
      <c r="AJ54" s="412"/>
      <c r="AK54" s="412"/>
      <c r="AL54" s="412"/>
      <c r="AM54" s="412"/>
      <c r="AN54" s="407"/>
    </row>
    <row r="55" spans="1:40">
      <c r="A55" s="399"/>
      <c r="B55" s="407"/>
      <c r="C55" s="399"/>
      <c r="D55" s="400"/>
      <c r="E55" s="399"/>
      <c r="F55" s="399"/>
      <c r="G55" s="399"/>
      <c r="H55" s="399"/>
      <c r="I55" s="401" t="str">
        <f>IF(H55&lt;=2,'Tabla probabilidad'!$B$5,IF(H55&lt;=24,'Tabla probabilidad'!$B$6,IF(H55&lt;=500,'Tabla probabilidad'!$B$7,IF(H55&lt;=5000,'Tabla probabilidad'!$B$8,IF(H55&gt;5000,'Tabla probabilidad'!$B$9)))))</f>
        <v>Muy Baja</v>
      </c>
      <c r="J55" s="402">
        <f>IF(H55&lt;=2,'Tabla probabilidad'!$D$5,IF(H55&lt;=24,'Tabla probabilidad'!$D$6,IF(H55&lt;=500,'Tabla probabilidad'!$D$7,IF(H55&lt;=5000,'Tabla probabilidad'!$D$8,IF(H55&gt;5000,'Tabla probabilidad'!$D$9)))))</f>
        <v>0.2</v>
      </c>
      <c r="K55" s="399"/>
      <c r="L55" s="39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9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99" t="e">
        <f>VLOOKUP((I55&amp;L55),Hoja1!$B$4:$C$28,2,0)</f>
        <v>#N/A</v>
      </c>
      <c r="O55" s="254">
        <v>1</v>
      </c>
      <c r="P55" s="132"/>
      <c r="Q55" s="254" t="b">
        <f t="shared" si="19"/>
        <v>0</v>
      </c>
      <c r="R55" s="254"/>
      <c r="S55" s="254"/>
      <c r="T55" s="256" t="e">
        <f>VLOOKUP(R55&amp;S55,Hoja1!$Q$4:$R$9,2,0)</f>
        <v>#N/A</v>
      </c>
      <c r="U55" s="254"/>
      <c r="V55" s="254"/>
      <c r="W55" s="254"/>
      <c r="X55" s="256" t="b">
        <f>IF(Q55="Probabilidad",($J$55*T55),IF(Q55="Impacto"," "))</f>
        <v>0</v>
      </c>
      <c r="Y55" s="256" t="b">
        <f>IF(Z55&lt;=20%,'Tabla probabilidad'!$B$5,IF(Z55&lt;=40%,'Tabla probabilidad'!$B$6,IF(Z55&lt;=60%,'Tabla probabilidad'!$B$7,IF(Z55&lt;=80%,'Tabla probabilidad'!$B$8,IF(Z55&lt;=100%,'Tabla probabilidad'!$B$9)))))</f>
        <v>0</v>
      </c>
      <c r="Z55" s="256" t="b">
        <f>IF(R55="Preventivo",(J55-(J55*T55)),IF(R55="Detectivo",(J55-(J55*T55)),IF(R55="Correctivo",(J55))))</f>
        <v>0</v>
      </c>
      <c r="AA55" s="404" t="e">
        <f>IF(AB55&lt;=20%,'Tabla probabilidad'!$B$5,IF(AB55&lt;=40%,'Tabla probabilidad'!$B$6,IF(AB55&lt;=60%,'Tabla probabilidad'!$B$7,IF(AB55&lt;=80%,'Tabla probabilidad'!$B$8,IF(AB55&lt;=100%,'Tabla probabilidad'!$B$9)))))</f>
        <v>#DIV/0!</v>
      </c>
      <c r="AB55" s="404" t="e">
        <f>AVERAGE(Z55:Z59)</f>
        <v>#DIV/0!</v>
      </c>
      <c r="AC55" s="256" t="b">
        <f t="shared" si="20"/>
        <v>0</v>
      </c>
      <c r="AD55" s="256" t="b">
        <f>IF(Q55="Probabilidad",(($M$55-0)),IF(Q55="Impacto",($M$55-($M$55*T55))))</f>
        <v>0</v>
      </c>
      <c r="AE55" s="404" t="e">
        <f>IF(AF55&lt;=20%,"Leve",IF(AF55&lt;=40%,"Menor",IF(AF55&lt;=60%,"Moderado",IF(AF55&lt;=80%,"Mayor",IF(AF55&lt;=100%,"Catastrófico")))))</f>
        <v>#DIV/0!</v>
      </c>
      <c r="AF55" s="404" t="e">
        <f>AVERAGE(AD55:AD59)</f>
        <v>#DIV/0!</v>
      </c>
      <c r="AG55" s="407" t="e">
        <f>VLOOKUP(AA55&amp;AE55,Hoja1!$B$4:$C$28,2,0)</f>
        <v>#DIV/0!</v>
      </c>
      <c r="AH55" s="399"/>
      <c r="AI55" s="410"/>
      <c r="AJ55" s="410"/>
      <c r="AK55" s="410"/>
      <c r="AL55" s="410"/>
      <c r="AM55" s="410"/>
      <c r="AN55" s="410"/>
    </row>
    <row r="56" spans="1:40">
      <c r="A56" s="399"/>
      <c r="B56" s="408"/>
      <c r="C56" s="399"/>
      <c r="D56" s="400"/>
      <c r="E56" s="399"/>
      <c r="F56" s="399"/>
      <c r="G56" s="399"/>
      <c r="H56" s="399"/>
      <c r="I56" s="401"/>
      <c r="J56" s="402"/>
      <c r="K56" s="399"/>
      <c r="L56" s="403"/>
      <c r="M56" s="403"/>
      <c r="N56" s="399"/>
      <c r="O56" s="254">
        <v>2</v>
      </c>
      <c r="P56" s="132"/>
      <c r="Q56" s="254" t="b">
        <f t="shared" si="19"/>
        <v>0</v>
      </c>
      <c r="R56" s="254"/>
      <c r="S56" s="254"/>
      <c r="T56" s="256" t="e">
        <f>VLOOKUP(R56&amp;S56,Hoja1!$Q$4:$R$9,2,0)</f>
        <v>#N/A</v>
      </c>
      <c r="U56" s="254"/>
      <c r="V56" s="254"/>
      <c r="W56" s="254"/>
      <c r="X56" s="256" t="b">
        <f t="shared" ref="X56:X59" si="25">IF(Q56="Probabilidad",($J$55*T56),IF(Q56="Impacto"," "))</f>
        <v>0</v>
      </c>
      <c r="Y56" s="256" t="b">
        <f>IF(Z56&lt;=20%,'Tabla probabilidad'!$B$5,IF(Z56&lt;=40%,'Tabla probabilidad'!$B$6,IF(Z56&lt;=60%,'Tabla probabilidad'!$B$7,IF(Z56&lt;=80%,'Tabla probabilidad'!$B$8,IF(Z56&lt;=100%,'Tabla probabilidad'!$B$9)))))</f>
        <v>0</v>
      </c>
      <c r="Z56" s="256" t="b">
        <f>IF(R56="Preventivo",(J55-(J55*T56)),IF(R56="Detectivo",(J55-(J55*T56)),IF(R56="Correctivo",(J55))))</f>
        <v>0</v>
      </c>
      <c r="AA56" s="405"/>
      <c r="AB56" s="405"/>
      <c r="AC56" s="256" t="b">
        <f t="shared" si="20"/>
        <v>0</v>
      </c>
      <c r="AD56" s="256" t="b">
        <f t="shared" ref="AD56:AD59" si="26">IF(Q56="Probabilidad",(($M$55-0)),IF(Q56="Impacto",($M$55-($M$55*T56))))</f>
        <v>0</v>
      </c>
      <c r="AE56" s="405"/>
      <c r="AF56" s="405"/>
      <c r="AG56" s="408"/>
      <c r="AH56" s="399"/>
      <c r="AI56" s="411"/>
      <c r="AJ56" s="411"/>
      <c r="AK56" s="411"/>
      <c r="AL56" s="411"/>
      <c r="AM56" s="411"/>
      <c r="AN56" s="411"/>
    </row>
    <row r="57" spans="1:40">
      <c r="A57" s="399"/>
      <c r="B57" s="408"/>
      <c r="C57" s="399"/>
      <c r="D57" s="400"/>
      <c r="E57" s="399"/>
      <c r="F57" s="399"/>
      <c r="G57" s="399"/>
      <c r="H57" s="399"/>
      <c r="I57" s="401"/>
      <c r="J57" s="402"/>
      <c r="K57" s="399"/>
      <c r="L57" s="403"/>
      <c r="M57" s="403"/>
      <c r="N57" s="399"/>
      <c r="O57" s="254">
        <v>3</v>
      </c>
      <c r="P57" s="132"/>
      <c r="Q57" s="254" t="b">
        <f t="shared" si="19"/>
        <v>0</v>
      </c>
      <c r="R57" s="254"/>
      <c r="S57" s="254"/>
      <c r="T57" s="256" t="e">
        <f>VLOOKUP(R57&amp;S57,Hoja1!$Q$4:$R$9,2,0)</f>
        <v>#N/A</v>
      </c>
      <c r="U57" s="254"/>
      <c r="V57" s="254"/>
      <c r="W57" s="254"/>
      <c r="X57" s="256" t="b">
        <f t="shared" si="25"/>
        <v>0</v>
      </c>
      <c r="Y57" s="256" t="b">
        <f>IF(Z57&lt;=20%,'Tabla probabilidad'!$B$5,IF(Z57&lt;=40%,'Tabla probabilidad'!$B$6,IF(Z57&lt;=60%,'Tabla probabilidad'!$B$7,IF(Z57&lt;=80%,'Tabla probabilidad'!$B$8,IF(Z57&lt;=100%,'Tabla probabilidad'!$B$9)))))</f>
        <v>0</v>
      </c>
      <c r="Z57" s="256" t="b">
        <f>IF(R57="Preventivo",(J55-(J55*T57)),IF(R57="Detectivo",(J55-(J55*T57)),IF(R57="Correctivo",(J55))))</f>
        <v>0</v>
      </c>
      <c r="AA57" s="405"/>
      <c r="AB57" s="405"/>
      <c r="AC57" s="256" t="b">
        <f t="shared" si="20"/>
        <v>0</v>
      </c>
      <c r="AD57" s="256" t="b">
        <f t="shared" si="26"/>
        <v>0</v>
      </c>
      <c r="AE57" s="405"/>
      <c r="AF57" s="405"/>
      <c r="AG57" s="408"/>
      <c r="AH57" s="399"/>
      <c r="AI57" s="411"/>
      <c r="AJ57" s="411"/>
      <c r="AK57" s="411"/>
      <c r="AL57" s="411"/>
      <c r="AM57" s="411"/>
      <c r="AN57" s="411"/>
    </row>
    <row r="58" spans="1:40">
      <c r="A58" s="399"/>
      <c r="B58" s="408"/>
      <c r="C58" s="399"/>
      <c r="D58" s="400"/>
      <c r="E58" s="399"/>
      <c r="F58" s="399"/>
      <c r="G58" s="399"/>
      <c r="H58" s="399"/>
      <c r="I58" s="401"/>
      <c r="J58" s="402"/>
      <c r="K58" s="399"/>
      <c r="L58" s="403"/>
      <c r="M58" s="403"/>
      <c r="N58" s="399"/>
      <c r="O58" s="254">
        <v>4</v>
      </c>
      <c r="P58" s="132"/>
      <c r="Q58" s="254" t="b">
        <f t="shared" si="19"/>
        <v>0</v>
      </c>
      <c r="R58" s="254"/>
      <c r="S58" s="254"/>
      <c r="T58" s="256" t="e">
        <f>VLOOKUP(R58&amp;S58,Hoja1!$Q$4:$R$9,2,0)</f>
        <v>#N/A</v>
      </c>
      <c r="U58" s="254"/>
      <c r="V58" s="254"/>
      <c r="W58" s="254"/>
      <c r="X58" s="256" t="b">
        <f t="shared" si="25"/>
        <v>0</v>
      </c>
      <c r="Y58" s="256" t="b">
        <f>IF(Z58&lt;=20%,'Tabla probabilidad'!$B$5,IF(Z58&lt;=40%,'Tabla probabilidad'!$B$6,IF(Z58&lt;=60%,'Tabla probabilidad'!$B$7,IF(Z58&lt;=80%,'Tabla probabilidad'!$B$8,IF(Z58&lt;=100%,'Tabla probabilidad'!$B$9)))))</f>
        <v>0</v>
      </c>
      <c r="Z58" s="256" t="b">
        <f>IF(R58="Preventivo",(J55-(J55*T58)),IF(R58="Detectivo",(J55-(J55*T58)),IF(R58="Correctivo",(J55))))</f>
        <v>0</v>
      </c>
      <c r="AA58" s="405"/>
      <c r="AB58" s="405"/>
      <c r="AC58" s="256" t="b">
        <f t="shared" si="20"/>
        <v>0</v>
      </c>
      <c r="AD58" s="256" t="b">
        <f t="shared" si="26"/>
        <v>0</v>
      </c>
      <c r="AE58" s="405"/>
      <c r="AF58" s="405"/>
      <c r="AG58" s="408"/>
      <c r="AH58" s="399"/>
      <c r="AI58" s="411"/>
      <c r="AJ58" s="411"/>
      <c r="AK58" s="411"/>
      <c r="AL58" s="411"/>
      <c r="AM58" s="411"/>
      <c r="AN58" s="411"/>
    </row>
    <row r="59" spans="1:40" ht="20.25" customHeight="1">
      <c r="A59" s="399"/>
      <c r="B59" s="409"/>
      <c r="C59" s="399"/>
      <c r="D59" s="400"/>
      <c r="E59" s="399"/>
      <c r="F59" s="399"/>
      <c r="G59" s="399"/>
      <c r="H59" s="399"/>
      <c r="I59" s="401"/>
      <c r="J59" s="402"/>
      <c r="K59" s="399"/>
      <c r="L59" s="403"/>
      <c r="M59" s="403"/>
      <c r="N59" s="399"/>
      <c r="O59" s="254">
        <v>5</v>
      </c>
      <c r="P59" s="136"/>
      <c r="Q59" s="254" t="b">
        <f t="shared" si="19"/>
        <v>0</v>
      </c>
      <c r="R59" s="254"/>
      <c r="S59" s="254"/>
      <c r="T59" s="256" t="e">
        <f>VLOOKUP(R59&amp;S59,Hoja1!$Q$4:$R$9,2,0)</f>
        <v>#N/A</v>
      </c>
      <c r="U59" s="254"/>
      <c r="V59" s="254"/>
      <c r="W59" s="254"/>
      <c r="X59" s="256" t="b">
        <f t="shared" si="25"/>
        <v>0</v>
      </c>
      <c r="Y59" s="256" t="b">
        <f>IF(Z59&lt;=20%,'Tabla probabilidad'!$B$5,IF(Z59&lt;=40%,'Tabla probabilidad'!$B$6,IF(Z59&lt;=60%,'Tabla probabilidad'!$B$7,IF(Z59&lt;=80%,'Tabla probabilidad'!$B$8,IF(Z59&lt;=100%,'Tabla probabilidad'!$B$9)))))</f>
        <v>0</v>
      </c>
      <c r="Z59" s="256" t="b">
        <f>IF(R59="Preventivo",(J55-(J55*T59)),IF(R59="Detectivo",(J55-(J55*T59)),IF(R59="Correctivo",(J55))))</f>
        <v>0</v>
      </c>
      <c r="AA59" s="406"/>
      <c r="AB59" s="406"/>
      <c r="AC59" s="256" t="b">
        <f t="shared" si="20"/>
        <v>0</v>
      </c>
      <c r="AD59" s="256" t="b">
        <f t="shared" si="26"/>
        <v>0</v>
      </c>
      <c r="AE59" s="406"/>
      <c r="AF59" s="406"/>
      <c r="AG59" s="409"/>
      <c r="AH59" s="399"/>
      <c r="AI59" s="412"/>
      <c r="AJ59" s="412"/>
      <c r="AK59" s="412"/>
      <c r="AL59" s="412"/>
      <c r="AM59" s="412"/>
      <c r="AN59" s="412"/>
    </row>
  </sheetData>
  <mergeCells count="306">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K50:K54"/>
    <mergeCell ref="L50:L54"/>
    <mergeCell ref="M50:M54"/>
    <mergeCell ref="N50:N54"/>
    <mergeCell ref="AA50:AA54"/>
    <mergeCell ref="AB50:AB54"/>
    <mergeCell ref="AE50:AE54"/>
    <mergeCell ref="AF50:AF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M50:AM54"/>
    <mergeCell ref="A50:A54"/>
    <mergeCell ref="C50:C54"/>
    <mergeCell ref="D50:D54"/>
    <mergeCell ref="E50:E54"/>
    <mergeCell ref="F50:F54"/>
    <mergeCell ref="G50:G54"/>
    <mergeCell ref="H50:H54"/>
    <mergeCell ref="I50:I54"/>
    <mergeCell ref="J50:J54"/>
    <mergeCell ref="AF45:AF49"/>
    <mergeCell ref="AG45:AG49"/>
    <mergeCell ref="AH45:AH49"/>
    <mergeCell ref="AI45:AI49"/>
    <mergeCell ref="AJ45:AJ49"/>
    <mergeCell ref="AK45:AK49"/>
    <mergeCell ref="AL45:AL49"/>
    <mergeCell ref="AM45:AM49"/>
    <mergeCell ref="AN45:AN49"/>
    <mergeCell ref="AL40:AL44"/>
    <mergeCell ref="AM40:AM44"/>
    <mergeCell ref="AN40:AN44"/>
    <mergeCell ref="A35:A39"/>
    <mergeCell ref="D35:D39"/>
    <mergeCell ref="E35:E39"/>
    <mergeCell ref="F35:F39"/>
    <mergeCell ref="C30:C3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G40:AG44"/>
    <mergeCell ref="AF40:AF44"/>
    <mergeCell ref="AE40:AE44"/>
    <mergeCell ref="AK40:AK44"/>
    <mergeCell ref="AJ40:AJ44"/>
    <mergeCell ref="AI40:AI44"/>
    <mergeCell ref="AH40:AH44"/>
    <mergeCell ref="AB40:AB44"/>
    <mergeCell ref="AA40:AA44"/>
    <mergeCell ref="G40:G44"/>
    <mergeCell ref="F40:F44"/>
    <mergeCell ref="E40:E44"/>
    <mergeCell ref="D40:D44"/>
    <mergeCell ref="C40:C44"/>
    <mergeCell ref="A40:A44"/>
    <mergeCell ref="N40:N44"/>
    <mergeCell ref="M40:M44"/>
    <mergeCell ref="L40:L44"/>
    <mergeCell ref="K40:K44"/>
    <mergeCell ref="H40:H44"/>
    <mergeCell ref="I40:I44"/>
    <mergeCell ref="J40:J44"/>
  </mergeCells>
  <conditionalFormatting sqref="I10">
    <cfRule type="containsText" dxfId="2673" priority="773" operator="containsText" text="Muy Baja">
      <formula>NOT(ISERROR(SEARCH("Muy Baja",I10)))</formula>
    </cfRule>
    <cfRule type="containsText" dxfId="2672" priority="774" operator="containsText" text="Baja">
      <formula>NOT(ISERROR(SEARCH("Baja",I10)))</formula>
    </cfRule>
    <cfRule type="containsText" dxfId="2671" priority="898" operator="containsText" text="Muy Alta">
      <formula>NOT(ISERROR(SEARCH("Muy Alta",I10)))</formula>
    </cfRule>
    <cfRule type="containsText" dxfId="2670" priority="899" operator="containsText" text="Alta">
      <formula>NOT(ISERROR(SEARCH("Alta",I10)))</formula>
    </cfRule>
    <cfRule type="containsText" dxfId="2669" priority="900" operator="containsText" text="Media">
      <formula>NOT(ISERROR(SEARCH("Media",I10)))</formula>
    </cfRule>
    <cfRule type="containsText" dxfId="2668" priority="901" operator="containsText" text="Media">
      <formula>NOT(ISERROR(SEARCH("Media",I10)))</formula>
    </cfRule>
    <cfRule type="containsText" dxfId="2667" priority="902" operator="containsText" text="Media">
      <formula>NOT(ISERROR(SEARCH("Media",I10)))</formula>
    </cfRule>
    <cfRule type="containsText" dxfId="2666" priority="905" operator="containsText" text="Muy Baja">
      <formula>NOT(ISERROR(SEARCH("Muy Baja",I10)))</formula>
    </cfRule>
    <cfRule type="containsText" dxfId="2665" priority="906" operator="containsText" text="Baja">
      <formula>NOT(ISERROR(SEARCH("Baja",I10)))</formula>
    </cfRule>
    <cfRule type="containsText" dxfId="2664" priority="907" operator="containsText" text="Muy Baja">
      <formula>NOT(ISERROR(SEARCH("Muy Baja",I10)))</formula>
    </cfRule>
    <cfRule type="containsText" dxfId="2663" priority="908" operator="containsText" text="Muy Baja">
      <formula>NOT(ISERROR(SEARCH("Muy Baja",I10)))</formula>
    </cfRule>
    <cfRule type="containsText" dxfId="2662" priority="909" operator="containsText" text="Muy Baja">
      <formula>NOT(ISERROR(SEARCH("Muy Baja",I10)))</formula>
    </cfRule>
    <cfRule type="containsText" dxfId="2661" priority="910" operator="containsText" text="Muy Baja'Tabla probabilidad'!">
      <formula>NOT(ISERROR(SEARCH("Muy Baja'Tabla probabilidad'!",I10)))</formula>
    </cfRule>
    <cfRule type="containsText" dxfId="2660" priority="911" operator="containsText" text="Muy bajo">
      <formula>NOT(ISERROR(SEARCH("Muy bajo",I10)))</formula>
    </cfRule>
    <cfRule type="containsText" dxfId="2659" priority="920" operator="containsText" text="Alta">
      <formula>NOT(ISERROR(SEARCH("Alta",I10)))</formula>
    </cfRule>
    <cfRule type="containsText" dxfId="2658" priority="921" operator="containsText" text="Media">
      <formula>NOT(ISERROR(SEARCH("Media",I10)))</formula>
    </cfRule>
    <cfRule type="containsText" dxfId="2657" priority="922" operator="containsText" text="Baja">
      <formula>NOT(ISERROR(SEARCH("Baja",I10)))</formula>
    </cfRule>
    <cfRule type="containsText" dxfId="2656" priority="923" operator="containsText" text="Muy baja">
      <formula>NOT(ISERROR(SEARCH("Muy baja",I10)))</formula>
    </cfRule>
    <cfRule type="cellIs" dxfId="2655" priority="926" operator="between">
      <formula>1</formula>
      <formula>2</formula>
    </cfRule>
    <cfRule type="cellIs" dxfId="2654" priority="927" operator="between">
      <formula>0</formula>
      <formula>2</formula>
    </cfRule>
  </conditionalFormatting>
  <conditionalFormatting sqref="I10">
    <cfRule type="containsText" dxfId="2653" priority="776" operator="containsText" text="Muy Alta">
      <formula>NOT(ISERROR(SEARCH("Muy Alta",I10)))</formula>
    </cfRule>
  </conditionalFormatting>
  <conditionalFormatting sqref="L10 L15 L20 L25 L30 L35 L45 L50 L55">
    <cfRule type="containsText" dxfId="2652" priority="767" operator="containsText" text="Catastrófico">
      <formula>NOT(ISERROR(SEARCH("Catastrófico",L10)))</formula>
    </cfRule>
    <cfRule type="containsText" dxfId="2651" priority="768" operator="containsText" text="Mayor">
      <formula>NOT(ISERROR(SEARCH("Mayor",L10)))</formula>
    </cfRule>
    <cfRule type="containsText" dxfId="2650" priority="769" operator="containsText" text="Alta">
      <formula>NOT(ISERROR(SEARCH("Alta",L10)))</formula>
    </cfRule>
    <cfRule type="containsText" dxfId="2649" priority="770" operator="containsText" text="Moderado">
      <formula>NOT(ISERROR(SEARCH("Moderado",L10)))</formula>
    </cfRule>
    <cfRule type="containsText" dxfId="2648" priority="771" operator="containsText" text="Menor">
      <formula>NOT(ISERROR(SEARCH("Menor",L10)))</formula>
    </cfRule>
    <cfRule type="containsText" dxfId="2647" priority="772" operator="containsText" text="Leve">
      <formula>NOT(ISERROR(SEARCH("Leve",L10)))</formula>
    </cfRule>
  </conditionalFormatting>
  <conditionalFormatting sqref="N10 N15 N20 N25">
    <cfRule type="containsText" dxfId="2646" priority="762" operator="containsText" text="Extremo">
      <formula>NOT(ISERROR(SEARCH("Extremo",N10)))</formula>
    </cfRule>
    <cfRule type="containsText" dxfId="2645" priority="763" operator="containsText" text="Alto">
      <formula>NOT(ISERROR(SEARCH("Alto",N10)))</formula>
    </cfRule>
    <cfRule type="containsText" dxfId="2644" priority="764" operator="containsText" text="Bajo">
      <formula>NOT(ISERROR(SEARCH("Bajo",N10)))</formula>
    </cfRule>
    <cfRule type="containsText" dxfId="2643" priority="765" operator="containsText" text="Moderado">
      <formula>NOT(ISERROR(SEARCH("Moderado",N10)))</formula>
    </cfRule>
    <cfRule type="containsText" dxfId="2642" priority="766" operator="containsText" text="Extremo">
      <formula>NOT(ISERROR(SEARCH("Extremo",N10)))</formula>
    </cfRule>
  </conditionalFormatting>
  <conditionalFormatting sqref="M10 M15 M20 M25 M30 M35 M45 M50 M55">
    <cfRule type="containsText" dxfId="2641" priority="756" operator="containsText" text="Catastrófico">
      <formula>NOT(ISERROR(SEARCH("Catastrófico",M10)))</formula>
    </cfRule>
    <cfRule type="containsText" dxfId="2640" priority="757" operator="containsText" text="Mayor">
      <formula>NOT(ISERROR(SEARCH("Mayor",M10)))</formula>
    </cfRule>
    <cfRule type="containsText" dxfId="2639" priority="758" operator="containsText" text="Alta">
      <formula>NOT(ISERROR(SEARCH("Alta",M10)))</formula>
    </cfRule>
    <cfRule type="containsText" dxfId="2638" priority="759" operator="containsText" text="Moderado">
      <formula>NOT(ISERROR(SEARCH("Moderado",M10)))</formula>
    </cfRule>
    <cfRule type="containsText" dxfId="2637" priority="760" operator="containsText" text="Menor">
      <formula>NOT(ISERROR(SEARCH("Menor",M10)))</formula>
    </cfRule>
    <cfRule type="containsText" dxfId="2636" priority="761" operator="containsText" text="Leve">
      <formula>NOT(ISERROR(SEARCH("Leve",M10)))</formula>
    </cfRule>
  </conditionalFormatting>
  <conditionalFormatting sqref="Y10:Y14">
    <cfRule type="containsText" dxfId="2635" priority="690" operator="containsText" text="Muy Alta">
      <formula>NOT(ISERROR(SEARCH("Muy Alta",Y10)))</formula>
    </cfRule>
    <cfRule type="containsText" dxfId="2634" priority="691" operator="containsText" text="Alta">
      <formula>NOT(ISERROR(SEARCH("Alta",Y10)))</formula>
    </cfRule>
    <cfRule type="containsText" dxfId="2633" priority="692" operator="containsText" text="Media">
      <formula>NOT(ISERROR(SEARCH("Media",Y10)))</formula>
    </cfRule>
    <cfRule type="containsText" dxfId="2632" priority="693" operator="containsText" text="Muy Baja">
      <formula>NOT(ISERROR(SEARCH("Muy Baja",Y10)))</formula>
    </cfRule>
    <cfRule type="containsText" dxfId="2631" priority="694" operator="containsText" text="Baja">
      <formula>NOT(ISERROR(SEARCH("Baja",Y10)))</formula>
    </cfRule>
    <cfRule type="containsText" dxfId="2630" priority="695" operator="containsText" text="Muy Baja">
      <formula>NOT(ISERROR(SEARCH("Muy Baja",Y10)))</formula>
    </cfRule>
  </conditionalFormatting>
  <conditionalFormatting sqref="AC10:AC14">
    <cfRule type="containsText" dxfId="2629" priority="685" operator="containsText" text="Catastrófico">
      <formula>NOT(ISERROR(SEARCH("Catastrófico",AC10)))</formula>
    </cfRule>
    <cfRule type="containsText" dxfId="2628" priority="686" operator="containsText" text="Mayor">
      <formula>NOT(ISERROR(SEARCH("Mayor",AC10)))</formula>
    </cfRule>
    <cfRule type="containsText" dxfId="2627" priority="687" operator="containsText" text="Moderado">
      <formula>NOT(ISERROR(SEARCH("Moderado",AC10)))</formula>
    </cfRule>
    <cfRule type="containsText" dxfId="2626" priority="688" operator="containsText" text="Menor">
      <formula>NOT(ISERROR(SEARCH("Menor",AC10)))</formula>
    </cfRule>
    <cfRule type="containsText" dxfId="2625" priority="689" operator="containsText" text="Leve">
      <formula>NOT(ISERROR(SEARCH("Leve",AC10)))</formula>
    </cfRule>
  </conditionalFormatting>
  <conditionalFormatting sqref="AG10">
    <cfRule type="containsText" dxfId="2624" priority="676" operator="containsText" text="Extremo">
      <formula>NOT(ISERROR(SEARCH("Extremo",AG10)))</formula>
    </cfRule>
    <cfRule type="containsText" dxfId="2623" priority="677" operator="containsText" text="Alto">
      <formula>NOT(ISERROR(SEARCH("Alto",AG10)))</formula>
    </cfRule>
    <cfRule type="containsText" dxfId="2622" priority="678" operator="containsText" text="Moderado">
      <formula>NOT(ISERROR(SEARCH("Moderado",AG10)))</formula>
    </cfRule>
    <cfRule type="containsText" dxfId="2621" priority="679" operator="containsText" text="Menor">
      <formula>NOT(ISERROR(SEARCH("Menor",AG10)))</formula>
    </cfRule>
    <cfRule type="containsText" dxfId="2620" priority="680" operator="containsText" text="Bajo">
      <formula>NOT(ISERROR(SEARCH("Bajo",AG10)))</formula>
    </cfRule>
    <cfRule type="containsText" dxfId="2619" priority="681" operator="containsText" text="Moderado">
      <formula>NOT(ISERROR(SEARCH("Moderado",AG10)))</formula>
    </cfRule>
    <cfRule type="containsText" dxfId="2618" priority="682" operator="containsText" text="Extremo">
      <formula>NOT(ISERROR(SEARCH("Extremo",AG10)))</formula>
    </cfRule>
    <cfRule type="containsText" dxfId="2617" priority="683" operator="containsText" text="Baja">
      <formula>NOT(ISERROR(SEARCH("Baja",AG10)))</formula>
    </cfRule>
    <cfRule type="containsText" dxfId="2616" priority="684" operator="containsText" text="Alto">
      <formula>NOT(ISERROR(SEARCH("Alto",AG10)))</formula>
    </cfRule>
  </conditionalFormatting>
  <conditionalFormatting sqref="AA10:AA39 AA45:AA59">
    <cfRule type="containsText" dxfId="2615" priority="76" operator="containsText" text="Muy Baja">
      <formula>NOT(ISERROR(SEARCH("Muy Baja",AA10)))</formula>
    </cfRule>
    <cfRule type="containsText" dxfId="2614" priority="665" operator="containsText" text="Muy Alta">
      <formula>NOT(ISERROR(SEARCH("Muy Alta",AA10)))</formula>
    </cfRule>
    <cfRule type="containsText" dxfId="2613" priority="666" operator="containsText" text="Alta">
      <formula>NOT(ISERROR(SEARCH("Alta",AA10)))</formula>
    </cfRule>
    <cfRule type="containsText" dxfId="2612" priority="667" operator="containsText" text="Media">
      <formula>NOT(ISERROR(SEARCH("Media",AA10)))</formula>
    </cfRule>
    <cfRule type="containsText" dxfId="2611" priority="668" operator="containsText" text="Baja">
      <formula>NOT(ISERROR(SEARCH("Baja",AA10)))</formula>
    </cfRule>
    <cfRule type="containsText" dxfId="2610" priority="669" operator="containsText" text="Muy Baja">
      <formula>NOT(ISERROR(SEARCH("Muy Baja",AA10)))</formula>
    </cfRule>
  </conditionalFormatting>
  <conditionalFormatting sqref="AE10:AE14">
    <cfRule type="containsText" dxfId="2609" priority="660" operator="containsText" text="Catastrófico">
      <formula>NOT(ISERROR(SEARCH("Catastrófico",AE10)))</formula>
    </cfRule>
    <cfRule type="containsText" dxfId="2608" priority="661" operator="containsText" text="Moderado">
      <formula>NOT(ISERROR(SEARCH("Moderado",AE10)))</formula>
    </cfRule>
    <cfRule type="containsText" dxfId="2607" priority="662" operator="containsText" text="Menor">
      <formula>NOT(ISERROR(SEARCH("Menor",AE10)))</formula>
    </cfRule>
    <cfRule type="containsText" dxfId="2606" priority="663" operator="containsText" text="Leve">
      <formula>NOT(ISERROR(SEARCH("Leve",AE10)))</formula>
    </cfRule>
    <cfRule type="containsText" dxfId="2605" priority="664" operator="containsText" text="Mayor">
      <formula>NOT(ISERROR(SEARCH("Mayor",AE10)))</formula>
    </cfRule>
  </conditionalFormatting>
  <conditionalFormatting sqref="I15 I20 I25">
    <cfRule type="containsText" dxfId="2604" priority="637" operator="containsText" text="Muy Baja">
      <formula>NOT(ISERROR(SEARCH("Muy Baja",I15)))</formula>
    </cfRule>
    <cfRule type="containsText" dxfId="2603" priority="638" operator="containsText" text="Baja">
      <formula>NOT(ISERROR(SEARCH("Baja",I15)))</formula>
    </cfRule>
    <cfRule type="containsText" dxfId="2602" priority="640" operator="containsText" text="Muy Alta">
      <formula>NOT(ISERROR(SEARCH("Muy Alta",I15)))</formula>
    </cfRule>
    <cfRule type="containsText" dxfId="2601" priority="641" operator="containsText" text="Alta">
      <formula>NOT(ISERROR(SEARCH("Alta",I15)))</formula>
    </cfRule>
    <cfRule type="containsText" dxfId="2600" priority="642" operator="containsText" text="Media">
      <formula>NOT(ISERROR(SEARCH("Media",I15)))</formula>
    </cfRule>
    <cfRule type="containsText" dxfId="2599" priority="643" operator="containsText" text="Media">
      <formula>NOT(ISERROR(SEARCH("Media",I15)))</formula>
    </cfRule>
    <cfRule type="containsText" dxfId="2598" priority="644" operator="containsText" text="Media">
      <formula>NOT(ISERROR(SEARCH("Media",I15)))</formula>
    </cfRule>
    <cfRule type="containsText" dxfId="2597" priority="645" operator="containsText" text="Muy Baja">
      <formula>NOT(ISERROR(SEARCH("Muy Baja",I15)))</formula>
    </cfRule>
    <cfRule type="containsText" dxfId="2596" priority="646" operator="containsText" text="Baja">
      <formula>NOT(ISERROR(SEARCH("Baja",I15)))</formula>
    </cfRule>
    <cfRule type="containsText" dxfId="2595" priority="647" operator="containsText" text="Muy Baja">
      <formula>NOT(ISERROR(SEARCH("Muy Baja",I15)))</formula>
    </cfRule>
    <cfRule type="containsText" dxfId="2594" priority="648" operator="containsText" text="Muy Baja">
      <formula>NOT(ISERROR(SEARCH("Muy Baja",I15)))</formula>
    </cfRule>
    <cfRule type="containsText" dxfId="2593" priority="649" operator="containsText" text="Muy Baja">
      <formula>NOT(ISERROR(SEARCH("Muy Baja",I15)))</formula>
    </cfRule>
    <cfRule type="containsText" dxfId="2592" priority="650" operator="containsText" text="Muy Baja'Tabla probabilidad'!">
      <formula>NOT(ISERROR(SEARCH("Muy Baja'Tabla probabilidad'!",I15)))</formula>
    </cfRule>
    <cfRule type="containsText" dxfId="2591" priority="651" operator="containsText" text="Muy bajo">
      <formula>NOT(ISERROR(SEARCH("Muy bajo",I15)))</formula>
    </cfRule>
    <cfRule type="containsText" dxfId="2590" priority="652" operator="containsText" text="Alta">
      <formula>NOT(ISERROR(SEARCH("Alta",I15)))</formula>
    </cfRule>
    <cfRule type="containsText" dxfId="2589" priority="653" operator="containsText" text="Media">
      <formula>NOT(ISERROR(SEARCH("Media",I15)))</formula>
    </cfRule>
    <cfRule type="containsText" dxfId="2588" priority="654" operator="containsText" text="Baja">
      <formula>NOT(ISERROR(SEARCH("Baja",I15)))</formula>
    </cfRule>
    <cfRule type="containsText" dxfId="2587" priority="655" operator="containsText" text="Muy baja">
      <formula>NOT(ISERROR(SEARCH("Muy baja",I15)))</formula>
    </cfRule>
    <cfRule type="cellIs" dxfId="2586" priority="658" operator="between">
      <formula>1</formula>
      <formula>2</formula>
    </cfRule>
    <cfRule type="cellIs" dxfId="2585" priority="659" operator="between">
      <formula>0</formula>
      <formula>2</formula>
    </cfRule>
  </conditionalFormatting>
  <conditionalFormatting sqref="I15 I20 I25">
    <cfRule type="containsText" dxfId="2584" priority="639" operator="containsText" text="Muy Alta">
      <formula>NOT(ISERROR(SEARCH("Muy Alta",I15)))</formula>
    </cfRule>
  </conditionalFormatting>
  <conditionalFormatting sqref="Y15:Y19">
    <cfRule type="containsText" dxfId="2583" priority="631" operator="containsText" text="Muy Alta">
      <formula>NOT(ISERROR(SEARCH("Muy Alta",Y15)))</formula>
    </cfRule>
    <cfRule type="containsText" dxfId="2582" priority="632" operator="containsText" text="Alta">
      <formula>NOT(ISERROR(SEARCH("Alta",Y15)))</formula>
    </cfRule>
    <cfRule type="containsText" dxfId="2581" priority="633" operator="containsText" text="Media">
      <formula>NOT(ISERROR(SEARCH("Media",Y15)))</formula>
    </cfRule>
    <cfRule type="containsText" dxfId="2580" priority="634" operator="containsText" text="Muy Baja">
      <formula>NOT(ISERROR(SEARCH("Muy Baja",Y15)))</formula>
    </cfRule>
    <cfRule type="containsText" dxfId="2579" priority="635" operator="containsText" text="Baja">
      <formula>NOT(ISERROR(SEARCH("Baja",Y15)))</formula>
    </cfRule>
    <cfRule type="containsText" dxfId="2578" priority="636" operator="containsText" text="Muy Baja">
      <formula>NOT(ISERROR(SEARCH("Muy Baja",Y15)))</formula>
    </cfRule>
  </conditionalFormatting>
  <conditionalFormatting sqref="AC15:AC19">
    <cfRule type="containsText" dxfId="2577" priority="626" operator="containsText" text="Catastrófico">
      <formula>NOT(ISERROR(SEARCH("Catastrófico",AC15)))</formula>
    </cfRule>
    <cfRule type="containsText" dxfId="2576" priority="627" operator="containsText" text="Mayor">
      <formula>NOT(ISERROR(SEARCH("Mayor",AC15)))</formula>
    </cfRule>
    <cfRule type="containsText" dxfId="2575" priority="628" operator="containsText" text="Moderado">
      <formula>NOT(ISERROR(SEARCH("Moderado",AC15)))</formula>
    </cfRule>
    <cfRule type="containsText" dxfId="2574" priority="629" operator="containsText" text="Menor">
      <formula>NOT(ISERROR(SEARCH("Menor",AC15)))</formula>
    </cfRule>
    <cfRule type="containsText" dxfId="2573" priority="630" operator="containsText" text="Leve">
      <formula>NOT(ISERROR(SEARCH("Leve",AC15)))</formula>
    </cfRule>
  </conditionalFormatting>
  <conditionalFormatting sqref="AG15">
    <cfRule type="containsText" dxfId="2572" priority="617" operator="containsText" text="Extremo">
      <formula>NOT(ISERROR(SEARCH("Extremo",AG15)))</formula>
    </cfRule>
    <cfRule type="containsText" dxfId="2571" priority="618" operator="containsText" text="Alto">
      <formula>NOT(ISERROR(SEARCH("Alto",AG15)))</formula>
    </cfRule>
    <cfRule type="containsText" dxfId="2570" priority="619" operator="containsText" text="Moderado">
      <formula>NOT(ISERROR(SEARCH("Moderado",AG15)))</formula>
    </cfRule>
    <cfRule type="containsText" dxfId="2569" priority="620" operator="containsText" text="Menor">
      <formula>NOT(ISERROR(SEARCH("Menor",AG15)))</formula>
    </cfRule>
    <cfRule type="containsText" dxfId="2568" priority="621" operator="containsText" text="Bajo">
      <formula>NOT(ISERROR(SEARCH("Bajo",AG15)))</formula>
    </cfRule>
    <cfRule type="containsText" dxfId="2567" priority="622" operator="containsText" text="Moderado">
      <formula>NOT(ISERROR(SEARCH("Moderado",AG15)))</formula>
    </cfRule>
    <cfRule type="containsText" dxfId="2566" priority="623" operator="containsText" text="Extremo">
      <formula>NOT(ISERROR(SEARCH("Extremo",AG15)))</formula>
    </cfRule>
    <cfRule type="containsText" dxfId="2565" priority="624" operator="containsText" text="Baja">
      <formula>NOT(ISERROR(SEARCH("Baja",AG15)))</formula>
    </cfRule>
    <cfRule type="containsText" dxfId="2564" priority="625" operator="containsText" text="Alto">
      <formula>NOT(ISERROR(SEARCH("Alto",AG15)))</formula>
    </cfRule>
  </conditionalFormatting>
  <conditionalFormatting sqref="AE15:AE19">
    <cfRule type="containsText" dxfId="2563" priority="607" operator="containsText" text="Catastrófico">
      <formula>NOT(ISERROR(SEARCH("Catastrófico",AE15)))</formula>
    </cfRule>
    <cfRule type="containsText" dxfId="2562" priority="608" operator="containsText" text="Moderado">
      <formula>NOT(ISERROR(SEARCH("Moderado",AE15)))</formula>
    </cfRule>
    <cfRule type="containsText" dxfId="2561" priority="609" operator="containsText" text="Menor">
      <formula>NOT(ISERROR(SEARCH("Menor",AE15)))</formula>
    </cfRule>
    <cfRule type="containsText" dxfId="2560" priority="610" operator="containsText" text="Leve">
      <formula>NOT(ISERROR(SEARCH("Leve",AE15)))</formula>
    </cfRule>
    <cfRule type="containsText" dxfId="2559" priority="611" operator="containsText" text="Mayor">
      <formula>NOT(ISERROR(SEARCH("Mayor",AE15)))</formula>
    </cfRule>
  </conditionalFormatting>
  <conditionalFormatting sqref="Y20:Y24">
    <cfRule type="containsText" dxfId="2558" priority="601" operator="containsText" text="Muy Alta">
      <formula>NOT(ISERROR(SEARCH("Muy Alta",Y20)))</formula>
    </cfRule>
    <cfRule type="containsText" dxfId="2557" priority="602" operator="containsText" text="Alta">
      <formula>NOT(ISERROR(SEARCH("Alta",Y20)))</formula>
    </cfRule>
    <cfRule type="containsText" dxfId="2556" priority="603" operator="containsText" text="Media">
      <formula>NOT(ISERROR(SEARCH("Media",Y20)))</formula>
    </cfRule>
    <cfRule type="containsText" dxfId="2555" priority="604" operator="containsText" text="Muy Baja">
      <formula>NOT(ISERROR(SEARCH("Muy Baja",Y20)))</formula>
    </cfRule>
    <cfRule type="containsText" dxfId="2554" priority="605" operator="containsText" text="Baja">
      <formula>NOT(ISERROR(SEARCH("Baja",Y20)))</formula>
    </cfRule>
    <cfRule type="containsText" dxfId="2553" priority="606" operator="containsText" text="Muy Baja">
      <formula>NOT(ISERROR(SEARCH("Muy Baja",Y20)))</formula>
    </cfRule>
  </conditionalFormatting>
  <conditionalFormatting sqref="AC20:AC24">
    <cfRule type="containsText" dxfId="2552" priority="596" operator="containsText" text="Catastrófico">
      <formula>NOT(ISERROR(SEARCH("Catastrófico",AC20)))</formula>
    </cfRule>
    <cfRule type="containsText" dxfId="2551" priority="597" operator="containsText" text="Mayor">
      <formula>NOT(ISERROR(SEARCH("Mayor",AC20)))</formula>
    </cfRule>
    <cfRule type="containsText" dxfId="2550" priority="598" operator="containsText" text="Moderado">
      <formula>NOT(ISERROR(SEARCH("Moderado",AC20)))</formula>
    </cfRule>
    <cfRule type="containsText" dxfId="2549" priority="599" operator="containsText" text="Menor">
      <formula>NOT(ISERROR(SEARCH("Menor",AC20)))</formula>
    </cfRule>
    <cfRule type="containsText" dxfId="2548" priority="600" operator="containsText" text="Leve">
      <formula>NOT(ISERROR(SEARCH("Leve",AC20)))</formula>
    </cfRule>
  </conditionalFormatting>
  <conditionalFormatting sqref="AG20">
    <cfRule type="containsText" dxfId="2547" priority="587" operator="containsText" text="Extremo">
      <formula>NOT(ISERROR(SEARCH("Extremo",AG20)))</formula>
    </cfRule>
    <cfRule type="containsText" dxfId="2546" priority="588" operator="containsText" text="Alto">
      <formula>NOT(ISERROR(SEARCH("Alto",AG20)))</formula>
    </cfRule>
    <cfRule type="containsText" dxfId="2545" priority="589" operator="containsText" text="Moderado">
      <formula>NOT(ISERROR(SEARCH("Moderado",AG20)))</formula>
    </cfRule>
    <cfRule type="containsText" dxfId="2544" priority="590" operator="containsText" text="Menor">
      <formula>NOT(ISERROR(SEARCH("Menor",AG20)))</formula>
    </cfRule>
    <cfRule type="containsText" dxfId="2543" priority="591" operator="containsText" text="Bajo">
      <formula>NOT(ISERROR(SEARCH("Bajo",AG20)))</formula>
    </cfRule>
    <cfRule type="containsText" dxfId="2542" priority="592" operator="containsText" text="Moderado">
      <formula>NOT(ISERROR(SEARCH("Moderado",AG20)))</formula>
    </cfRule>
    <cfRule type="containsText" dxfId="2541" priority="593" operator="containsText" text="Extremo">
      <formula>NOT(ISERROR(SEARCH("Extremo",AG20)))</formula>
    </cfRule>
    <cfRule type="containsText" dxfId="2540" priority="594" operator="containsText" text="Baja">
      <formula>NOT(ISERROR(SEARCH("Baja",AG20)))</formula>
    </cfRule>
    <cfRule type="containsText" dxfId="2539" priority="595" operator="containsText" text="Alto">
      <formula>NOT(ISERROR(SEARCH("Alto",AG20)))</formula>
    </cfRule>
  </conditionalFormatting>
  <conditionalFormatting sqref="AE20:AE24">
    <cfRule type="containsText" dxfId="2538" priority="577" operator="containsText" text="Catastrófico">
      <formula>NOT(ISERROR(SEARCH("Catastrófico",AE20)))</formula>
    </cfRule>
    <cfRule type="containsText" dxfId="2537" priority="578" operator="containsText" text="Moderado">
      <formula>NOT(ISERROR(SEARCH("Moderado",AE20)))</formula>
    </cfRule>
    <cfRule type="containsText" dxfId="2536" priority="579" operator="containsText" text="Menor">
      <formula>NOT(ISERROR(SEARCH("Menor",AE20)))</formula>
    </cfRule>
    <cfRule type="containsText" dxfId="2535" priority="580" operator="containsText" text="Leve">
      <formula>NOT(ISERROR(SEARCH("Leve",AE20)))</formula>
    </cfRule>
    <cfRule type="containsText" dxfId="2534" priority="581" operator="containsText" text="Mayor">
      <formula>NOT(ISERROR(SEARCH("Mayor",AE20)))</formula>
    </cfRule>
  </conditionalFormatting>
  <conditionalFormatting sqref="Y25:Y29">
    <cfRule type="containsText" dxfId="2533" priority="541" operator="containsText" text="Muy Alta">
      <formula>NOT(ISERROR(SEARCH("Muy Alta",Y25)))</formula>
    </cfRule>
    <cfRule type="containsText" dxfId="2532" priority="542" operator="containsText" text="Alta">
      <formula>NOT(ISERROR(SEARCH("Alta",Y25)))</formula>
    </cfRule>
    <cfRule type="containsText" dxfId="2531" priority="543" operator="containsText" text="Media">
      <formula>NOT(ISERROR(SEARCH("Media",Y25)))</formula>
    </cfRule>
    <cfRule type="containsText" dxfId="2530" priority="544" operator="containsText" text="Muy Baja">
      <formula>NOT(ISERROR(SEARCH("Muy Baja",Y25)))</formula>
    </cfRule>
    <cfRule type="containsText" dxfId="2529" priority="545" operator="containsText" text="Baja">
      <formula>NOT(ISERROR(SEARCH("Baja",Y25)))</formula>
    </cfRule>
    <cfRule type="containsText" dxfId="2528" priority="546" operator="containsText" text="Muy Baja">
      <formula>NOT(ISERROR(SEARCH("Muy Baja",Y25)))</formula>
    </cfRule>
  </conditionalFormatting>
  <conditionalFormatting sqref="AC25:AC29">
    <cfRule type="containsText" dxfId="2527" priority="536" operator="containsText" text="Catastrófico">
      <formula>NOT(ISERROR(SEARCH("Catastrófico",AC25)))</formula>
    </cfRule>
    <cfRule type="containsText" dxfId="2526" priority="537" operator="containsText" text="Mayor">
      <formula>NOT(ISERROR(SEARCH("Mayor",AC25)))</formula>
    </cfRule>
    <cfRule type="containsText" dxfId="2525" priority="538" operator="containsText" text="Moderado">
      <formula>NOT(ISERROR(SEARCH("Moderado",AC25)))</formula>
    </cfRule>
    <cfRule type="containsText" dxfId="2524" priority="539" operator="containsText" text="Menor">
      <formula>NOT(ISERROR(SEARCH("Menor",AC25)))</formula>
    </cfRule>
    <cfRule type="containsText" dxfId="2523" priority="540" operator="containsText" text="Leve">
      <formula>NOT(ISERROR(SEARCH("Leve",AC25)))</formula>
    </cfRule>
  </conditionalFormatting>
  <conditionalFormatting sqref="AG25">
    <cfRule type="containsText" dxfId="2522" priority="527" operator="containsText" text="Extremo">
      <formula>NOT(ISERROR(SEARCH("Extremo",AG25)))</formula>
    </cfRule>
    <cfRule type="containsText" dxfId="2521" priority="528" operator="containsText" text="Alto">
      <formula>NOT(ISERROR(SEARCH("Alto",AG25)))</formula>
    </cfRule>
    <cfRule type="containsText" dxfId="2520" priority="529" operator="containsText" text="Moderado">
      <formula>NOT(ISERROR(SEARCH("Moderado",AG25)))</formula>
    </cfRule>
    <cfRule type="containsText" dxfId="2519" priority="530" operator="containsText" text="Menor">
      <formula>NOT(ISERROR(SEARCH("Menor",AG25)))</formula>
    </cfRule>
    <cfRule type="containsText" dxfId="2518" priority="531" operator="containsText" text="Bajo">
      <formula>NOT(ISERROR(SEARCH("Bajo",AG25)))</formula>
    </cfRule>
    <cfRule type="containsText" dxfId="2517" priority="532" operator="containsText" text="Moderado">
      <formula>NOT(ISERROR(SEARCH("Moderado",AG25)))</formula>
    </cfRule>
    <cfRule type="containsText" dxfId="2516" priority="533" operator="containsText" text="Extremo">
      <formula>NOT(ISERROR(SEARCH("Extremo",AG25)))</formula>
    </cfRule>
    <cfRule type="containsText" dxfId="2515" priority="534" operator="containsText" text="Baja">
      <formula>NOT(ISERROR(SEARCH("Baja",AG25)))</formula>
    </cfRule>
    <cfRule type="containsText" dxfId="2514" priority="535" operator="containsText" text="Alto">
      <formula>NOT(ISERROR(SEARCH("Alto",AG25)))</formula>
    </cfRule>
  </conditionalFormatting>
  <conditionalFormatting sqref="AE25:AE29">
    <cfRule type="containsText" dxfId="2513" priority="517" operator="containsText" text="Catastrófico">
      <formula>NOT(ISERROR(SEARCH("Catastrófico",AE25)))</formula>
    </cfRule>
    <cfRule type="containsText" dxfId="2512" priority="518" operator="containsText" text="Moderado">
      <formula>NOT(ISERROR(SEARCH("Moderado",AE25)))</formula>
    </cfRule>
    <cfRule type="containsText" dxfId="2511" priority="519" operator="containsText" text="Menor">
      <formula>NOT(ISERROR(SEARCH("Menor",AE25)))</formula>
    </cfRule>
    <cfRule type="containsText" dxfId="2510" priority="520" operator="containsText" text="Leve">
      <formula>NOT(ISERROR(SEARCH("Leve",AE25)))</formula>
    </cfRule>
    <cfRule type="containsText" dxfId="2509" priority="521" operator="containsText" text="Mayor">
      <formula>NOT(ISERROR(SEARCH("Mayor",AE25)))</formula>
    </cfRule>
  </conditionalFormatting>
  <conditionalFormatting sqref="N30 N35">
    <cfRule type="containsText" dxfId="2508" priority="506" operator="containsText" text="Extremo">
      <formula>NOT(ISERROR(SEARCH("Extremo",N30)))</formula>
    </cfRule>
    <cfRule type="containsText" dxfId="2507" priority="507" operator="containsText" text="Alto">
      <formula>NOT(ISERROR(SEARCH("Alto",N30)))</formula>
    </cfRule>
    <cfRule type="containsText" dxfId="2506" priority="508" operator="containsText" text="Bajo">
      <formula>NOT(ISERROR(SEARCH("Bajo",N30)))</formula>
    </cfRule>
    <cfRule type="containsText" dxfId="2505" priority="509" operator="containsText" text="Moderado">
      <formula>NOT(ISERROR(SEARCH("Moderado",N30)))</formula>
    </cfRule>
    <cfRule type="containsText" dxfId="2504" priority="510" operator="containsText" text="Extremo">
      <formula>NOT(ISERROR(SEARCH("Extremo",N30)))</formula>
    </cfRule>
  </conditionalFormatting>
  <conditionalFormatting sqref="I30 I35">
    <cfRule type="containsText" dxfId="2503" priority="477" operator="containsText" text="Muy Baja">
      <formula>NOT(ISERROR(SEARCH("Muy Baja",I30)))</formula>
    </cfRule>
    <cfRule type="containsText" dxfId="2502" priority="478" operator="containsText" text="Baja">
      <formula>NOT(ISERROR(SEARCH("Baja",I30)))</formula>
    </cfRule>
    <cfRule type="containsText" dxfId="2501" priority="480" operator="containsText" text="Muy Alta">
      <formula>NOT(ISERROR(SEARCH("Muy Alta",I30)))</formula>
    </cfRule>
    <cfRule type="containsText" dxfId="2500" priority="481" operator="containsText" text="Alta">
      <formula>NOT(ISERROR(SEARCH("Alta",I30)))</formula>
    </cfRule>
    <cfRule type="containsText" dxfId="2499" priority="482" operator="containsText" text="Media">
      <formula>NOT(ISERROR(SEARCH("Media",I30)))</formula>
    </cfRule>
    <cfRule type="containsText" dxfId="2498" priority="483" operator="containsText" text="Media">
      <formula>NOT(ISERROR(SEARCH("Media",I30)))</formula>
    </cfRule>
    <cfRule type="containsText" dxfId="2497" priority="484" operator="containsText" text="Media">
      <formula>NOT(ISERROR(SEARCH("Media",I30)))</formula>
    </cfRule>
    <cfRule type="containsText" dxfId="2496" priority="485" operator="containsText" text="Muy Baja">
      <formula>NOT(ISERROR(SEARCH("Muy Baja",I30)))</formula>
    </cfRule>
    <cfRule type="containsText" dxfId="2495" priority="486" operator="containsText" text="Baja">
      <formula>NOT(ISERROR(SEARCH("Baja",I30)))</formula>
    </cfRule>
    <cfRule type="containsText" dxfId="2494" priority="487" operator="containsText" text="Muy Baja">
      <formula>NOT(ISERROR(SEARCH("Muy Baja",I30)))</formula>
    </cfRule>
    <cfRule type="containsText" dxfId="2493" priority="488" operator="containsText" text="Muy Baja">
      <formula>NOT(ISERROR(SEARCH("Muy Baja",I30)))</formula>
    </cfRule>
    <cfRule type="containsText" dxfId="2492" priority="489" operator="containsText" text="Muy Baja">
      <formula>NOT(ISERROR(SEARCH("Muy Baja",I30)))</formula>
    </cfRule>
    <cfRule type="containsText" dxfId="2491" priority="490" operator="containsText" text="Muy Baja'Tabla probabilidad'!">
      <formula>NOT(ISERROR(SEARCH("Muy Baja'Tabla probabilidad'!",I30)))</formula>
    </cfRule>
    <cfRule type="containsText" dxfId="2490" priority="491" operator="containsText" text="Muy bajo">
      <formula>NOT(ISERROR(SEARCH("Muy bajo",I30)))</formula>
    </cfRule>
    <cfRule type="containsText" dxfId="2489" priority="492" operator="containsText" text="Alta">
      <formula>NOT(ISERROR(SEARCH("Alta",I30)))</formula>
    </cfRule>
    <cfRule type="containsText" dxfId="2488" priority="493" operator="containsText" text="Media">
      <formula>NOT(ISERROR(SEARCH("Media",I30)))</formula>
    </cfRule>
    <cfRule type="containsText" dxfId="2487" priority="494" operator="containsText" text="Baja">
      <formula>NOT(ISERROR(SEARCH("Baja",I30)))</formula>
    </cfRule>
    <cfRule type="containsText" dxfId="2486" priority="495" operator="containsText" text="Muy baja">
      <formula>NOT(ISERROR(SEARCH("Muy baja",I30)))</formula>
    </cfRule>
    <cfRule type="cellIs" dxfId="2485" priority="498" operator="between">
      <formula>1</formula>
      <formula>2</formula>
    </cfRule>
    <cfRule type="cellIs" dxfId="2484" priority="499" operator="between">
      <formula>0</formula>
      <formula>2</formula>
    </cfRule>
  </conditionalFormatting>
  <conditionalFormatting sqref="I30 I35">
    <cfRule type="containsText" dxfId="2483" priority="479" operator="containsText" text="Muy Alta">
      <formula>NOT(ISERROR(SEARCH("Muy Alta",I30)))</formula>
    </cfRule>
  </conditionalFormatting>
  <conditionalFormatting sqref="Y30:Y34">
    <cfRule type="containsText" dxfId="2482" priority="471" operator="containsText" text="Muy Alta">
      <formula>NOT(ISERROR(SEARCH("Muy Alta",Y30)))</formula>
    </cfRule>
    <cfRule type="containsText" dxfId="2481" priority="472" operator="containsText" text="Alta">
      <formula>NOT(ISERROR(SEARCH("Alta",Y30)))</formula>
    </cfRule>
    <cfRule type="containsText" dxfId="2480" priority="473" operator="containsText" text="Media">
      <formula>NOT(ISERROR(SEARCH("Media",Y30)))</formula>
    </cfRule>
    <cfRule type="containsText" dxfId="2479" priority="474" operator="containsText" text="Muy Baja">
      <formula>NOT(ISERROR(SEARCH("Muy Baja",Y30)))</formula>
    </cfRule>
    <cfRule type="containsText" dxfId="2478" priority="475" operator="containsText" text="Baja">
      <formula>NOT(ISERROR(SEARCH("Baja",Y30)))</formula>
    </cfRule>
    <cfRule type="containsText" dxfId="2477" priority="476" operator="containsText" text="Muy Baja">
      <formula>NOT(ISERROR(SEARCH("Muy Baja",Y30)))</formula>
    </cfRule>
  </conditionalFormatting>
  <conditionalFormatting sqref="AC30:AC34">
    <cfRule type="containsText" dxfId="2476" priority="466" operator="containsText" text="Catastrófico">
      <formula>NOT(ISERROR(SEARCH("Catastrófico",AC30)))</formula>
    </cfRule>
    <cfRule type="containsText" dxfId="2475" priority="467" operator="containsText" text="Mayor">
      <formula>NOT(ISERROR(SEARCH("Mayor",AC30)))</formula>
    </cfRule>
    <cfRule type="containsText" dxfId="2474" priority="468" operator="containsText" text="Moderado">
      <formula>NOT(ISERROR(SEARCH("Moderado",AC30)))</formula>
    </cfRule>
    <cfRule type="containsText" dxfId="2473" priority="469" operator="containsText" text="Menor">
      <formula>NOT(ISERROR(SEARCH("Menor",AC30)))</formula>
    </cfRule>
    <cfRule type="containsText" dxfId="2472" priority="470" operator="containsText" text="Leve">
      <formula>NOT(ISERROR(SEARCH("Leve",AC30)))</formula>
    </cfRule>
  </conditionalFormatting>
  <conditionalFormatting sqref="AG30">
    <cfRule type="containsText" dxfId="2471" priority="457" operator="containsText" text="Extremo">
      <formula>NOT(ISERROR(SEARCH("Extremo",AG30)))</formula>
    </cfRule>
    <cfRule type="containsText" dxfId="2470" priority="458" operator="containsText" text="Alto">
      <formula>NOT(ISERROR(SEARCH("Alto",AG30)))</formula>
    </cfRule>
    <cfRule type="containsText" dxfId="2469" priority="459" operator="containsText" text="Moderado">
      <formula>NOT(ISERROR(SEARCH("Moderado",AG30)))</formula>
    </cfRule>
    <cfRule type="containsText" dxfId="2468" priority="460" operator="containsText" text="Menor">
      <formula>NOT(ISERROR(SEARCH("Menor",AG30)))</formula>
    </cfRule>
    <cfRule type="containsText" dxfId="2467" priority="461" operator="containsText" text="Bajo">
      <formula>NOT(ISERROR(SEARCH("Bajo",AG30)))</formula>
    </cfRule>
    <cfRule type="containsText" dxfId="2466" priority="462" operator="containsText" text="Moderado">
      <formula>NOT(ISERROR(SEARCH("Moderado",AG30)))</formula>
    </cfRule>
    <cfRule type="containsText" dxfId="2465" priority="463" operator="containsText" text="Extremo">
      <formula>NOT(ISERROR(SEARCH("Extremo",AG30)))</formula>
    </cfRule>
    <cfRule type="containsText" dxfId="2464" priority="464" operator="containsText" text="Baja">
      <formula>NOT(ISERROR(SEARCH("Baja",AG30)))</formula>
    </cfRule>
    <cfRule type="containsText" dxfId="2463" priority="465" operator="containsText" text="Alto">
      <formula>NOT(ISERROR(SEARCH("Alto",AG30)))</formula>
    </cfRule>
  </conditionalFormatting>
  <conditionalFormatting sqref="AE30:AE34">
    <cfRule type="containsText" dxfId="2462" priority="447" operator="containsText" text="Catastrófico">
      <formula>NOT(ISERROR(SEARCH("Catastrófico",AE30)))</formula>
    </cfRule>
    <cfRule type="containsText" dxfId="2461" priority="448" operator="containsText" text="Moderado">
      <formula>NOT(ISERROR(SEARCH("Moderado",AE30)))</formula>
    </cfRule>
    <cfRule type="containsText" dxfId="2460" priority="449" operator="containsText" text="Menor">
      <formula>NOT(ISERROR(SEARCH("Menor",AE30)))</formula>
    </cfRule>
    <cfRule type="containsText" dxfId="2459" priority="450" operator="containsText" text="Leve">
      <formula>NOT(ISERROR(SEARCH("Leve",AE30)))</formula>
    </cfRule>
    <cfRule type="containsText" dxfId="2458" priority="451" operator="containsText" text="Mayor">
      <formula>NOT(ISERROR(SEARCH("Mayor",AE30)))</formula>
    </cfRule>
  </conditionalFormatting>
  <conditionalFormatting sqref="Y35:Y39">
    <cfRule type="containsText" dxfId="2457" priority="381" operator="containsText" text="Muy Alta">
      <formula>NOT(ISERROR(SEARCH("Muy Alta",Y35)))</formula>
    </cfRule>
    <cfRule type="containsText" dxfId="2456" priority="382" operator="containsText" text="Alta">
      <formula>NOT(ISERROR(SEARCH("Alta",Y35)))</formula>
    </cfRule>
    <cfRule type="containsText" dxfId="2455" priority="383" operator="containsText" text="Media">
      <formula>NOT(ISERROR(SEARCH("Media",Y35)))</formula>
    </cfRule>
    <cfRule type="containsText" dxfId="2454" priority="384" operator="containsText" text="Muy Baja">
      <formula>NOT(ISERROR(SEARCH("Muy Baja",Y35)))</formula>
    </cfRule>
    <cfRule type="containsText" dxfId="2453" priority="385" operator="containsText" text="Baja">
      <formula>NOT(ISERROR(SEARCH("Baja",Y35)))</formula>
    </cfRule>
    <cfRule type="containsText" dxfId="2452" priority="386" operator="containsText" text="Muy Baja">
      <formula>NOT(ISERROR(SEARCH("Muy Baja",Y35)))</formula>
    </cfRule>
  </conditionalFormatting>
  <conditionalFormatting sqref="AC35:AC39">
    <cfRule type="containsText" dxfId="2451" priority="376" operator="containsText" text="Catastrófico">
      <formula>NOT(ISERROR(SEARCH("Catastrófico",AC35)))</formula>
    </cfRule>
    <cfRule type="containsText" dxfId="2450" priority="377" operator="containsText" text="Mayor">
      <formula>NOT(ISERROR(SEARCH("Mayor",AC35)))</formula>
    </cfRule>
    <cfRule type="containsText" dxfId="2449" priority="378" operator="containsText" text="Moderado">
      <formula>NOT(ISERROR(SEARCH("Moderado",AC35)))</formula>
    </cfRule>
    <cfRule type="containsText" dxfId="2448" priority="379" operator="containsText" text="Menor">
      <formula>NOT(ISERROR(SEARCH("Menor",AC35)))</formula>
    </cfRule>
    <cfRule type="containsText" dxfId="2447" priority="380" operator="containsText" text="Leve">
      <formula>NOT(ISERROR(SEARCH("Leve",AC35)))</formula>
    </cfRule>
  </conditionalFormatting>
  <conditionalFormatting sqref="AG35">
    <cfRule type="containsText" dxfId="2446" priority="367" operator="containsText" text="Extremo">
      <formula>NOT(ISERROR(SEARCH("Extremo",AG35)))</formula>
    </cfRule>
    <cfRule type="containsText" dxfId="2445" priority="368" operator="containsText" text="Alto">
      <formula>NOT(ISERROR(SEARCH("Alto",AG35)))</formula>
    </cfRule>
    <cfRule type="containsText" dxfId="2444" priority="369" operator="containsText" text="Moderado">
      <formula>NOT(ISERROR(SEARCH("Moderado",AG35)))</formula>
    </cfRule>
    <cfRule type="containsText" dxfId="2443" priority="370" operator="containsText" text="Menor">
      <formula>NOT(ISERROR(SEARCH("Menor",AG35)))</formula>
    </cfRule>
    <cfRule type="containsText" dxfId="2442" priority="371" operator="containsText" text="Bajo">
      <formula>NOT(ISERROR(SEARCH("Bajo",AG35)))</formula>
    </cfRule>
    <cfRule type="containsText" dxfId="2441" priority="372" operator="containsText" text="Moderado">
      <formula>NOT(ISERROR(SEARCH("Moderado",AG35)))</formula>
    </cfRule>
    <cfRule type="containsText" dxfId="2440" priority="373" operator="containsText" text="Extremo">
      <formula>NOT(ISERROR(SEARCH("Extremo",AG35)))</formula>
    </cfRule>
    <cfRule type="containsText" dxfId="2439" priority="374" operator="containsText" text="Baja">
      <formula>NOT(ISERROR(SEARCH("Baja",AG35)))</formula>
    </cfRule>
    <cfRule type="containsText" dxfId="2438" priority="375" operator="containsText" text="Alto">
      <formula>NOT(ISERROR(SEARCH("Alto",AG35)))</formula>
    </cfRule>
  </conditionalFormatting>
  <conditionalFormatting sqref="AE35:AE39">
    <cfRule type="containsText" dxfId="2437" priority="357" operator="containsText" text="Catastrófico">
      <formula>NOT(ISERROR(SEARCH("Catastrófico",AE35)))</formula>
    </cfRule>
    <cfRule type="containsText" dxfId="2436" priority="358" operator="containsText" text="Moderado">
      <formula>NOT(ISERROR(SEARCH("Moderado",AE35)))</formula>
    </cfRule>
    <cfRule type="containsText" dxfId="2435" priority="359" operator="containsText" text="Menor">
      <formula>NOT(ISERROR(SEARCH("Menor",AE35)))</formula>
    </cfRule>
    <cfRule type="containsText" dxfId="2434" priority="360" operator="containsText" text="Leve">
      <formula>NOT(ISERROR(SEARCH("Leve",AE35)))</formula>
    </cfRule>
    <cfRule type="containsText" dxfId="2433" priority="361" operator="containsText" text="Mayor">
      <formula>NOT(ISERROR(SEARCH("Mayor",AE35)))</formula>
    </cfRule>
  </conditionalFormatting>
  <conditionalFormatting sqref="N45">
    <cfRule type="containsText" dxfId="2432" priority="282" operator="containsText" text="Extremo">
      <formula>NOT(ISERROR(SEARCH("Extremo",N45)))</formula>
    </cfRule>
    <cfRule type="containsText" dxfId="2431" priority="283" operator="containsText" text="Alto">
      <formula>NOT(ISERROR(SEARCH("Alto",N45)))</formula>
    </cfRule>
    <cfRule type="containsText" dxfId="2430" priority="284" operator="containsText" text="Bajo">
      <formula>NOT(ISERROR(SEARCH("Bajo",N45)))</formula>
    </cfRule>
    <cfRule type="containsText" dxfId="2429" priority="285" operator="containsText" text="Moderado">
      <formula>NOT(ISERROR(SEARCH("Moderado",N45)))</formula>
    </cfRule>
    <cfRule type="containsText" dxfId="2428" priority="286" operator="containsText" text="Extremo">
      <formula>NOT(ISERROR(SEARCH("Extremo",N45)))</formula>
    </cfRule>
  </conditionalFormatting>
  <conditionalFormatting sqref="I45">
    <cfRule type="containsText" dxfId="2427" priority="259" operator="containsText" text="Muy Baja">
      <formula>NOT(ISERROR(SEARCH("Muy Baja",I45)))</formula>
    </cfRule>
    <cfRule type="containsText" dxfId="2426" priority="260" operator="containsText" text="Baja">
      <formula>NOT(ISERROR(SEARCH("Baja",I45)))</formula>
    </cfRule>
    <cfRule type="containsText" dxfId="2425" priority="262" operator="containsText" text="Muy Alta">
      <formula>NOT(ISERROR(SEARCH("Muy Alta",I45)))</formula>
    </cfRule>
    <cfRule type="containsText" dxfId="2424" priority="263" operator="containsText" text="Alta">
      <formula>NOT(ISERROR(SEARCH("Alta",I45)))</formula>
    </cfRule>
    <cfRule type="containsText" dxfId="2423" priority="264" operator="containsText" text="Media">
      <formula>NOT(ISERROR(SEARCH("Media",I45)))</formula>
    </cfRule>
    <cfRule type="containsText" dxfId="2422" priority="265" operator="containsText" text="Media">
      <formula>NOT(ISERROR(SEARCH("Media",I45)))</formula>
    </cfRule>
    <cfRule type="containsText" dxfId="2421" priority="266" operator="containsText" text="Media">
      <formula>NOT(ISERROR(SEARCH("Media",I45)))</formula>
    </cfRule>
    <cfRule type="containsText" dxfId="2420" priority="267" operator="containsText" text="Muy Baja">
      <formula>NOT(ISERROR(SEARCH("Muy Baja",I45)))</formula>
    </cfRule>
    <cfRule type="containsText" dxfId="2419" priority="268" operator="containsText" text="Baja">
      <formula>NOT(ISERROR(SEARCH("Baja",I45)))</formula>
    </cfRule>
    <cfRule type="containsText" dxfId="2418" priority="269" operator="containsText" text="Muy Baja">
      <formula>NOT(ISERROR(SEARCH("Muy Baja",I45)))</formula>
    </cfRule>
    <cfRule type="containsText" dxfId="2417" priority="270" operator="containsText" text="Muy Baja">
      <formula>NOT(ISERROR(SEARCH("Muy Baja",I45)))</formula>
    </cfRule>
    <cfRule type="containsText" dxfId="2416" priority="271" operator="containsText" text="Muy Baja">
      <formula>NOT(ISERROR(SEARCH("Muy Baja",I45)))</formula>
    </cfRule>
    <cfRule type="containsText" dxfId="2415" priority="272" operator="containsText" text="Muy Baja'Tabla probabilidad'!">
      <formula>NOT(ISERROR(SEARCH("Muy Baja'Tabla probabilidad'!",I45)))</formula>
    </cfRule>
    <cfRule type="containsText" dxfId="2414" priority="273" operator="containsText" text="Muy bajo">
      <formula>NOT(ISERROR(SEARCH("Muy bajo",I45)))</formula>
    </cfRule>
    <cfRule type="containsText" dxfId="2413" priority="274" operator="containsText" text="Alta">
      <formula>NOT(ISERROR(SEARCH("Alta",I45)))</formula>
    </cfRule>
    <cfRule type="containsText" dxfId="2412" priority="275" operator="containsText" text="Media">
      <formula>NOT(ISERROR(SEARCH("Media",I45)))</formula>
    </cfRule>
    <cfRule type="containsText" dxfId="2411" priority="276" operator="containsText" text="Baja">
      <formula>NOT(ISERROR(SEARCH("Baja",I45)))</formula>
    </cfRule>
    <cfRule type="containsText" dxfId="2410" priority="277" operator="containsText" text="Muy baja">
      <formula>NOT(ISERROR(SEARCH("Muy baja",I45)))</formula>
    </cfRule>
    <cfRule type="cellIs" dxfId="2409" priority="280" operator="between">
      <formula>1</formula>
      <formula>2</formula>
    </cfRule>
    <cfRule type="cellIs" dxfId="2408" priority="281" operator="between">
      <formula>0</formula>
      <formula>2</formula>
    </cfRule>
  </conditionalFormatting>
  <conditionalFormatting sqref="I45">
    <cfRule type="containsText" dxfId="2407" priority="261" operator="containsText" text="Muy Alta">
      <formula>NOT(ISERROR(SEARCH("Muy Alta",I45)))</formula>
    </cfRule>
  </conditionalFormatting>
  <conditionalFormatting sqref="Y45:Y49">
    <cfRule type="containsText" dxfId="2406" priority="241" operator="containsText" text="Muy Alta">
      <formula>NOT(ISERROR(SEARCH("Muy Alta",Y45)))</formula>
    </cfRule>
    <cfRule type="containsText" dxfId="2405" priority="242" operator="containsText" text="Alta">
      <formula>NOT(ISERROR(SEARCH("Alta",Y45)))</formula>
    </cfRule>
    <cfRule type="containsText" dxfId="2404" priority="243" operator="containsText" text="Media">
      <formula>NOT(ISERROR(SEARCH("Media",Y45)))</formula>
    </cfRule>
    <cfRule type="containsText" dxfId="2403" priority="244" operator="containsText" text="Muy Baja">
      <formula>NOT(ISERROR(SEARCH("Muy Baja",Y45)))</formula>
    </cfRule>
    <cfRule type="containsText" dxfId="2402" priority="245" operator="containsText" text="Baja">
      <formula>NOT(ISERROR(SEARCH("Baja",Y45)))</formula>
    </cfRule>
    <cfRule type="containsText" dxfId="2401" priority="246" operator="containsText" text="Muy Baja">
      <formula>NOT(ISERROR(SEARCH("Muy Baja",Y45)))</formula>
    </cfRule>
  </conditionalFormatting>
  <conditionalFormatting sqref="AC45:AC49">
    <cfRule type="containsText" dxfId="2400" priority="236" operator="containsText" text="Catastrófico">
      <formula>NOT(ISERROR(SEARCH("Catastrófico",AC45)))</formula>
    </cfRule>
    <cfRule type="containsText" dxfId="2399" priority="237" operator="containsText" text="Mayor">
      <formula>NOT(ISERROR(SEARCH("Mayor",AC45)))</formula>
    </cfRule>
    <cfRule type="containsText" dxfId="2398" priority="238" operator="containsText" text="Moderado">
      <formula>NOT(ISERROR(SEARCH("Moderado",AC45)))</formula>
    </cfRule>
    <cfRule type="containsText" dxfId="2397" priority="239" operator="containsText" text="Menor">
      <formula>NOT(ISERROR(SEARCH("Menor",AC45)))</formula>
    </cfRule>
    <cfRule type="containsText" dxfId="2396" priority="240" operator="containsText" text="Leve">
      <formula>NOT(ISERROR(SEARCH("Leve",AC45)))</formula>
    </cfRule>
  </conditionalFormatting>
  <conditionalFormatting sqref="AG45">
    <cfRule type="containsText" dxfId="2395" priority="227" operator="containsText" text="Extremo">
      <formula>NOT(ISERROR(SEARCH("Extremo",AG45)))</formula>
    </cfRule>
    <cfRule type="containsText" dxfId="2394" priority="228" operator="containsText" text="Alto">
      <formula>NOT(ISERROR(SEARCH("Alto",AG45)))</formula>
    </cfRule>
    <cfRule type="containsText" dxfId="2393" priority="229" operator="containsText" text="Moderado">
      <formula>NOT(ISERROR(SEARCH("Moderado",AG45)))</formula>
    </cfRule>
    <cfRule type="containsText" dxfId="2392" priority="230" operator="containsText" text="Menor">
      <formula>NOT(ISERROR(SEARCH("Menor",AG45)))</formula>
    </cfRule>
    <cfRule type="containsText" dxfId="2391" priority="231" operator="containsText" text="Bajo">
      <formula>NOT(ISERROR(SEARCH("Bajo",AG45)))</formula>
    </cfRule>
    <cfRule type="containsText" dxfId="2390" priority="232" operator="containsText" text="Moderado">
      <formula>NOT(ISERROR(SEARCH("Moderado",AG45)))</formula>
    </cfRule>
    <cfRule type="containsText" dxfId="2389" priority="233" operator="containsText" text="Extremo">
      <formula>NOT(ISERROR(SEARCH("Extremo",AG45)))</formula>
    </cfRule>
    <cfRule type="containsText" dxfId="2388" priority="234" operator="containsText" text="Baja">
      <formula>NOT(ISERROR(SEARCH("Baja",AG45)))</formula>
    </cfRule>
    <cfRule type="containsText" dxfId="2387" priority="235" operator="containsText" text="Alto">
      <formula>NOT(ISERROR(SEARCH("Alto",AG45)))</formula>
    </cfRule>
  </conditionalFormatting>
  <conditionalFormatting sqref="AE45:AE49">
    <cfRule type="containsText" dxfId="2386" priority="217" operator="containsText" text="Catastrófico">
      <formula>NOT(ISERROR(SEARCH("Catastrófico",AE45)))</formula>
    </cfRule>
    <cfRule type="containsText" dxfId="2385" priority="218" operator="containsText" text="Moderado">
      <formula>NOT(ISERROR(SEARCH("Moderado",AE45)))</formula>
    </cfRule>
    <cfRule type="containsText" dxfId="2384" priority="219" operator="containsText" text="Menor">
      <formula>NOT(ISERROR(SEARCH("Menor",AE45)))</formula>
    </cfRule>
    <cfRule type="containsText" dxfId="2383" priority="220" operator="containsText" text="Leve">
      <formula>NOT(ISERROR(SEARCH("Leve",AE45)))</formula>
    </cfRule>
    <cfRule type="containsText" dxfId="2382" priority="221" operator="containsText" text="Mayor">
      <formula>NOT(ISERROR(SEARCH("Mayor",AE45)))</formula>
    </cfRule>
  </conditionalFormatting>
  <conditionalFormatting sqref="N50">
    <cfRule type="containsText" dxfId="2381" priority="212" operator="containsText" text="Extremo">
      <formula>NOT(ISERROR(SEARCH("Extremo",N50)))</formula>
    </cfRule>
    <cfRule type="containsText" dxfId="2380" priority="213" operator="containsText" text="Alto">
      <formula>NOT(ISERROR(SEARCH("Alto",N50)))</formula>
    </cfRule>
    <cfRule type="containsText" dxfId="2379" priority="214" operator="containsText" text="Bajo">
      <formula>NOT(ISERROR(SEARCH("Bajo",N50)))</formula>
    </cfRule>
    <cfRule type="containsText" dxfId="2378" priority="215" operator="containsText" text="Moderado">
      <formula>NOT(ISERROR(SEARCH("Moderado",N50)))</formula>
    </cfRule>
    <cfRule type="containsText" dxfId="2377" priority="216" operator="containsText" text="Extremo">
      <formula>NOT(ISERROR(SEARCH("Extremo",N50)))</formula>
    </cfRule>
  </conditionalFormatting>
  <conditionalFormatting sqref="I50">
    <cfRule type="containsText" dxfId="2376" priority="189" operator="containsText" text="Muy Baja">
      <formula>NOT(ISERROR(SEARCH("Muy Baja",I50)))</formula>
    </cfRule>
    <cfRule type="containsText" dxfId="2375" priority="190" operator="containsText" text="Baja">
      <formula>NOT(ISERROR(SEARCH("Baja",I50)))</formula>
    </cfRule>
    <cfRule type="containsText" dxfId="2374" priority="192" operator="containsText" text="Muy Alta">
      <formula>NOT(ISERROR(SEARCH("Muy Alta",I50)))</formula>
    </cfRule>
    <cfRule type="containsText" dxfId="2373" priority="193" operator="containsText" text="Alta">
      <formula>NOT(ISERROR(SEARCH("Alta",I50)))</formula>
    </cfRule>
    <cfRule type="containsText" dxfId="2372" priority="194" operator="containsText" text="Media">
      <formula>NOT(ISERROR(SEARCH("Media",I50)))</formula>
    </cfRule>
    <cfRule type="containsText" dxfId="2371" priority="195" operator="containsText" text="Media">
      <formula>NOT(ISERROR(SEARCH("Media",I50)))</formula>
    </cfRule>
    <cfRule type="containsText" dxfId="2370" priority="196" operator="containsText" text="Media">
      <formula>NOT(ISERROR(SEARCH("Media",I50)))</formula>
    </cfRule>
    <cfRule type="containsText" dxfId="2369" priority="197" operator="containsText" text="Muy Baja">
      <formula>NOT(ISERROR(SEARCH("Muy Baja",I50)))</formula>
    </cfRule>
    <cfRule type="containsText" dxfId="2368" priority="198" operator="containsText" text="Baja">
      <formula>NOT(ISERROR(SEARCH("Baja",I50)))</formula>
    </cfRule>
    <cfRule type="containsText" dxfId="2367" priority="199" operator="containsText" text="Muy Baja">
      <formula>NOT(ISERROR(SEARCH("Muy Baja",I50)))</formula>
    </cfRule>
    <cfRule type="containsText" dxfId="2366" priority="200" operator="containsText" text="Muy Baja">
      <formula>NOT(ISERROR(SEARCH("Muy Baja",I50)))</formula>
    </cfRule>
    <cfRule type="containsText" dxfId="2365" priority="201" operator="containsText" text="Muy Baja">
      <formula>NOT(ISERROR(SEARCH("Muy Baja",I50)))</formula>
    </cfRule>
    <cfRule type="containsText" dxfId="2364" priority="202" operator="containsText" text="Muy Baja'Tabla probabilidad'!">
      <formula>NOT(ISERROR(SEARCH("Muy Baja'Tabla probabilidad'!",I50)))</formula>
    </cfRule>
    <cfRule type="containsText" dxfId="2363" priority="203" operator="containsText" text="Muy bajo">
      <formula>NOT(ISERROR(SEARCH("Muy bajo",I50)))</formula>
    </cfRule>
    <cfRule type="containsText" dxfId="2362" priority="204" operator="containsText" text="Alta">
      <formula>NOT(ISERROR(SEARCH("Alta",I50)))</formula>
    </cfRule>
    <cfRule type="containsText" dxfId="2361" priority="205" operator="containsText" text="Media">
      <formula>NOT(ISERROR(SEARCH("Media",I50)))</formula>
    </cfRule>
    <cfRule type="containsText" dxfId="2360" priority="206" operator="containsText" text="Baja">
      <formula>NOT(ISERROR(SEARCH("Baja",I50)))</formula>
    </cfRule>
    <cfRule type="containsText" dxfId="2359" priority="207" operator="containsText" text="Muy baja">
      <formula>NOT(ISERROR(SEARCH("Muy baja",I50)))</formula>
    </cfRule>
    <cfRule type="cellIs" dxfId="2358" priority="210" operator="between">
      <formula>1</formula>
      <formula>2</formula>
    </cfRule>
    <cfRule type="cellIs" dxfId="2357" priority="211" operator="between">
      <formula>0</formula>
      <formula>2</formula>
    </cfRule>
  </conditionalFormatting>
  <conditionalFormatting sqref="I50">
    <cfRule type="containsText" dxfId="2356" priority="191" operator="containsText" text="Muy Alta">
      <formula>NOT(ISERROR(SEARCH("Muy Alta",I50)))</formula>
    </cfRule>
  </conditionalFormatting>
  <conditionalFormatting sqref="Y50:Y54">
    <cfRule type="containsText" dxfId="2355" priority="171" operator="containsText" text="Muy Alta">
      <formula>NOT(ISERROR(SEARCH("Muy Alta",Y50)))</formula>
    </cfRule>
    <cfRule type="containsText" dxfId="2354" priority="172" operator="containsText" text="Alta">
      <formula>NOT(ISERROR(SEARCH("Alta",Y50)))</formula>
    </cfRule>
    <cfRule type="containsText" dxfId="2353" priority="173" operator="containsText" text="Media">
      <formula>NOT(ISERROR(SEARCH("Media",Y50)))</formula>
    </cfRule>
    <cfRule type="containsText" dxfId="2352" priority="174" operator="containsText" text="Muy Baja">
      <formula>NOT(ISERROR(SEARCH("Muy Baja",Y50)))</formula>
    </cfRule>
    <cfRule type="containsText" dxfId="2351" priority="175" operator="containsText" text="Baja">
      <formula>NOT(ISERROR(SEARCH("Baja",Y50)))</formula>
    </cfRule>
    <cfRule type="containsText" dxfId="2350" priority="176" operator="containsText" text="Muy Baja">
      <formula>NOT(ISERROR(SEARCH("Muy Baja",Y50)))</formula>
    </cfRule>
  </conditionalFormatting>
  <conditionalFormatting sqref="AC50:AC54">
    <cfRule type="containsText" dxfId="2349" priority="166" operator="containsText" text="Catastrófico">
      <formula>NOT(ISERROR(SEARCH("Catastrófico",AC50)))</formula>
    </cfRule>
    <cfRule type="containsText" dxfId="2348" priority="167" operator="containsText" text="Mayor">
      <formula>NOT(ISERROR(SEARCH("Mayor",AC50)))</formula>
    </cfRule>
    <cfRule type="containsText" dxfId="2347" priority="168" operator="containsText" text="Moderado">
      <formula>NOT(ISERROR(SEARCH("Moderado",AC50)))</formula>
    </cfRule>
    <cfRule type="containsText" dxfId="2346" priority="169" operator="containsText" text="Menor">
      <formula>NOT(ISERROR(SEARCH("Menor",AC50)))</formula>
    </cfRule>
    <cfRule type="containsText" dxfId="2345" priority="170" operator="containsText" text="Leve">
      <formula>NOT(ISERROR(SEARCH("Leve",AC50)))</formula>
    </cfRule>
  </conditionalFormatting>
  <conditionalFormatting sqref="AG50">
    <cfRule type="containsText" dxfId="2344" priority="157" operator="containsText" text="Extremo">
      <formula>NOT(ISERROR(SEARCH("Extremo",AG50)))</formula>
    </cfRule>
    <cfRule type="containsText" dxfId="2343" priority="158" operator="containsText" text="Alto">
      <formula>NOT(ISERROR(SEARCH("Alto",AG50)))</formula>
    </cfRule>
    <cfRule type="containsText" dxfId="2342" priority="159" operator="containsText" text="Moderado">
      <formula>NOT(ISERROR(SEARCH("Moderado",AG50)))</formula>
    </cfRule>
    <cfRule type="containsText" dxfId="2341" priority="160" operator="containsText" text="Menor">
      <formula>NOT(ISERROR(SEARCH("Menor",AG50)))</formula>
    </cfRule>
    <cfRule type="containsText" dxfId="2340" priority="161" operator="containsText" text="Bajo">
      <formula>NOT(ISERROR(SEARCH("Bajo",AG50)))</formula>
    </cfRule>
    <cfRule type="containsText" dxfId="2339" priority="162" operator="containsText" text="Moderado">
      <formula>NOT(ISERROR(SEARCH("Moderado",AG50)))</formula>
    </cfRule>
    <cfRule type="containsText" dxfId="2338" priority="163" operator="containsText" text="Extremo">
      <formula>NOT(ISERROR(SEARCH("Extremo",AG50)))</formula>
    </cfRule>
    <cfRule type="containsText" dxfId="2337" priority="164" operator="containsText" text="Baja">
      <formula>NOT(ISERROR(SEARCH("Baja",AG50)))</formula>
    </cfRule>
    <cfRule type="containsText" dxfId="2336" priority="165" operator="containsText" text="Alto">
      <formula>NOT(ISERROR(SEARCH("Alto",AG50)))</formula>
    </cfRule>
  </conditionalFormatting>
  <conditionalFormatting sqref="AE50:AE54">
    <cfRule type="containsText" dxfId="2335" priority="147" operator="containsText" text="Catastrófico">
      <formula>NOT(ISERROR(SEARCH("Catastrófico",AE50)))</formula>
    </cfRule>
    <cfRule type="containsText" dxfId="2334" priority="148" operator="containsText" text="Moderado">
      <formula>NOT(ISERROR(SEARCH("Moderado",AE50)))</formula>
    </cfRule>
    <cfRule type="containsText" dxfId="2333" priority="149" operator="containsText" text="Menor">
      <formula>NOT(ISERROR(SEARCH("Menor",AE50)))</formula>
    </cfRule>
    <cfRule type="containsText" dxfId="2332" priority="150" operator="containsText" text="Leve">
      <formula>NOT(ISERROR(SEARCH("Leve",AE50)))</formula>
    </cfRule>
    <cfRule type="containsText" dxfId="2331" priority="151" operator="containsText" text="Mayor">
      <formula>NOT(ISERROR(SEARCH("Mayor",AE50)))</formula>
    </cfRule>
  </conditionalFormatting>
  <conditionalFormatting sqref="N55">
    <cfRule type="containsText" dxfId="2330" priority="142" operator="containsText" text="Extremo">
      <formula>NOT(ISERROR(SEARCH("Extremo",N55)))</formula>
    </cfRule>
    <cfRule type="containsText" dxfId="2329" priority="143" operator="containsText" text="Alto">
      <formula>NOT(ISERROR(SEARCH("Alto",N55)))</formula>
    </cfRule>
    <cfRule type="containsText" dxfId="2328" priority="144" operator="containsText" text="Bajo">
      <formula>NOT(ISERROR(SEARCH("Bajo",N55)))</formula>
    </cfRule>
    <cfRule type="containsText" dxfId="2327" priority="145" operator="containsText" text="Moderado">
      <formula>NOT(ISERROR(SEARCH("Moderado",N55)))</formula>
    </cfRule>
    <cfRule type="containsText" dxfId="2326" priority="146" operator="containsText" text="Extremo">
      <formula>NOT(ISERROR(SEARCH("Extremo",N55)))</formula>
    </cfRule>
  </conditionalFormatting>
  <conditionalFormatting sqref="I55">
    <cfRule type="containsText" dxfId="2325" priority="119" operator="containsText" text="Muy Baja">
      <formula>NOT(ISERROR(SEARCH("Muy Baja",I55)))</formula>
    </cfRule>
    <cfRule type="containsText" dxfId="2324" priority="120" operator="containsText" text="Baja">
      <formula>NOT(ISERROR(SEARCH("Baja",I55)))</formula>
    </cfRule>
    <cfRule type="containsText" dxfId="2323" priority="122" operator="containsText" text="Muy Alta">
      <formula>NOT(ISERROR(SEARCH("Muy Alta",I55)))</formula>
    </cfRule>
    <cfRule type="containsText" dxfId="2322" priority="123" operator="containsText" text="Alta">
      <formula>NOT(ISERROR(SEARCH("Alta",I55)))</formula>
    </cfRule>
    <cfRule type="containsText" dxfId="2321" priority="124" operator="containsText" text="Media">
      <formula>NOT(ISERROR(SEARCH("Media",I55)))</formula>
    </cfRule>
    <cfRule type="containsText" dxfId="2320" priority="125" operator="containsText" text="Media">
      <formula>NOT(ISERROR(SEARCH("Media",I55)))</formula>
    </cfRule>
    <cfRule type="containsText" dxfId="2319" priority="126" operator="containsText" text="Media">
      <formula>NOT(ISERROR(SEARCH("Media",I55)))</formula>
    </cfRule>
    <cfRule type="containsText" dxfId="2318" priority="127" operator="containsText" text="Muy Baja">
      <formula>NOT(ISERROR(SEARCH("Muy Baja",I55)))</formula>
    </cfRule>
    <cfRule type="containsText" dxfId="2317" priority="128" operator="containsText" text="Baja">
      <formula>NOT(ISERROR(SEARCH("Baja",I55)))</formula>
    </cfRule>
    <cfRule type="containsText" dxfId="2316" priority="129" operator="containsText" text="Muy Baja">
      <formula>NOT(ISERROR(SEARCH("Muy Baja",I55)))</formula>
    </cfRule>
    <cfRule type="containsText" dxfId="2315" priority="130" operator="containsText" text="Muy Baja">
      <formula>NOT(ISERROR(SEARCH("Muy Baja",I55)))</formula>
    </cfRule>
    <cfRule type="containsText" dxfId="2314" priority="131" operator="containsText" text="Muy Baja">
      <formula>NOT(ISERROR(SEARCH("Muy Baja",I55)))</formula>
    </cfRule>
    <cfRule type="containsText" dxfId="2313" priority="132" operator="containsText" text="Muy Baja'Tabla probabilidad'!">
      <formula>NOT(ISERROR(SEARCH("Muy Baja'Tabla probabilidad'!",I55)))</formula>
    </cfRule>
    <cfRule type="containsText" dxfId="2312" priority="133" operator="containsText" text="Muy bajo">
      <formula>NOT(ISERROR(SEARCH("Muy bajo",I55)))</formula>
    </cfRule>
    <cfRule type="containsText" dxfId="2311" priority="134" operator="containsText" text="Alta">
      <formula>NOT(ISERROR(SEARCH("Alta",I55)))</formula>
    </cfRule>
    <cfRule type="containsText" dxfId="2310" priority="135" operator="containsText" text="Media">
      <formula>NOT(ISERROR(SEARCH("Media",I55)))</formula>
    </cfRule>
    <cfRule type="containsText" dxfId="2309" priority="136" operator="containsText" text="Baja">
      <formula>NOT(ISERROR(SEARCH("Baja",I55)))</formula>
    </cfRule>
    <cfRule type="containsText" dxfId="2308" priority="137" operator="containsText" text="Muy baja">
      <formula>NOT(ISERROR(SEARCH("Muy baja",I55)))</formula>
    </cfRule>
    <cfRule type="cellIs" dxfId="2307" priority="140" operator="between">
      <formula>1</formula>
      <formula>2</formula>
    </cfRule>
    <cfRule type="cellIs" dxfId="2306" priority="141" operator="between">
      <formula>0</formula>
      <formula>2</formula>
    </cfRule>
  </conditionalFormatting>
  <conditionalFormatting sqref="I55">
    <cfRule type="containsText" dxfId="2305" priority="121" operator="containsText" text="Muy Alta">
      <formula>NOT(ISERROR(SEARCH("Muy Alta",I55)))</formula>
    </cfRule>
  </conditionalFormatting>
  <conditionalFormatting sqref="Y55:Y59">
    <cfRule type="containsText" dxfId="2304" priority="101" operator="containsText" text="Muy Alta">
      <formula>NOT(ISERROR(SEARCH("Muy Alta",Y55)))</formula>
    </cfRule>
    <cfRule type="containsText" dxfId="2303" priority="102" operator="containsText" text="Alta">
      <formula>NOT(ISERROR(SEARCH("Alta",Y55)))</formula>
    </cfRule>
    <cfRule type="containsText" dxfId="2302" priority="103" operator="containsText" text="Media">
      <formula>NOT(ISERROR(SEARCH("Media",Y55)))</formula>
    </cfRule>
    <cfRule type="containsText" dxfId="2301" priority="104" operator="containsText" text="Muy Baja">
      <formula>NOT(ISERROR(SEARCH("Muy Baja",Y55)))</formula>
    </cfRule>
    <cfRule type="containsText" dxfId="2300" priority="105" operator="containsText" text="Baja">
      <formula>NOT(ISERROR(SEARCH("Baja",Y55)))</formula>
    </cfRule>
    <cfRule type="containsText" dxfId="2299" priority="106" operator="containsText" text="Muy Baja">
      <formula>NOT(ISERROR(SEARCH("Muy Baja",Y55)))</formula>
    </cfRule>
  </conditionalFormatting>
  <conditionalFormatting sqref="AC55:AC59">
    <cfRule type="containsText" dxfId="2298" priority="96" operator="containsText" text="Catastrófico">
      <formula>NOT(ISERROR(SEARCH("Catastrófico",AC55)))</formula>
    </cfRule>
    <cfRule type="containsText" dxfId="2297" priority="97" operator="containsText" text="Mayor">
      <formula>NOT(ISERROR(SEARCH("Mayor",AC55)))</formula>
    </cfRule>
    <cfRule type="containsText" dxfId="2296" priority="98" operator="containsText" text="Moderado">
      <formula>NOT(ISERROR(SEARCH("Moderado",AC55)))</formula>
    </cfRule>
    <cfRule type="containsText" dxfId="2295" priority="99" operator="containsText" text="Menor">
      <formula>NOT(ISERROR(SEARCH("Menor",AC55)))</formula>
    </cfRule>
    <cfRule type="containsText" dxfId="2294" priority="100" operator="containsText" text="Leve">
      <formula>NOT(ISERROR(SEARCH("Leve",AC55)))</formula>
    </cfRule>
  </conditionalFormatting>
  <conditionalFormatting sqref="AG55">
    <cfRule type="containsText" dxfId="2293" priority="87" operator="containsText" text="Extremo">
      <formula>NOT(ISERROR(SEARCH("Extremo",AG55)))</formula>
    </cfRule>
    <cfRule type="containsText" dxfId="2292" priority="88" operator="containsText" text="Alto">
      <formula>NOT(ISERROR(SEARCH("Alto",AG55)))</formula>
    </cfRule>
    <cfRule type="containsText" dxfId="2291" priority="89" operator="containsText" text="Moderado">
      <formula>NOT(ISERROR(SEARCH("Moderado",AG55)))</formula>
    </cfRule>
    <cfRule type="containsText" dxfId="2290" priority="90" operator="containsText" text="Menor">
      <formula>NOT(ISERROR(SEARCH("Menor",AG55)))</formula>
    </cfRule>
    <cfRule type="containsText" dxfId="2289" priority="91" operator="containsText" text="Bajo">
      <formula>NOT(ISERROR(SEARCH("Bajo",AG55)))</formula>
    </cfRule>
    <cfRule type="containsText" dxfId="2288" priority="92" operator="containsText" text="Moderado">
      <formula>NOT(ISERROR(SEARCH("Moderado",AG55)))</formula>
    </cfRule>
    <cfRule type="containsText" dxfId="2287" priority="93" operator="containsText" text="Extremo">
      <formula>NOT(ISERROR(SEARCH("Extremo",AG55)))</formula>
    </cfRule>
    <cfRule type="containsText" dxfId="2286" priority="94" operator="containsText" text="Baja">
      <formula>NOT(ISERROR(SEARCH("Baja",AG55)))</formula>
    </cfRule>
    <cfRule type="containsText" dxfId="2285" priority="95" operator="containsText" text="Alto">
      <formula>NOT(ISERROR(SEARCH("Alto",AG55)))</formula>
    </cfRule>
  </conditionalFormatting>
  <conditionalFormatting sqref="AE55:AE59">
    <cfRule type="containsText" dxfId="2284" priority="77" operator="containsText" text="Catastrófico">
      <formula>NOT(ISERROR(SEARCH("Catastrófico",AE55)))</formula>
    </cfRule>
    <cfRule type="containsText" dxfId="2283" priority="78" operator="containsText" text="Moderado">
      <formula>NOT(ISERROR(SEARCH("Moderado",AE55)))</formula>
    </cfRule>
    <cfRule type="containsText" dxfId="2282" priority="79" operator="containsText" text="Menor">
      <formula>NOT(ISERROR(SEARCH("Menor",AE55)))</formula>
    </cfRule>
    <cfRule type="containsText" dxfId="2281" priority="80" operator="containsText" text="Leve">
      <formula>NOT(ISERROR(SEARCH("Leve",AE55)))</formula>
    </cfRule>
    <cfRule type="containsText" dxfId="2280" priority="81" operator="containsText" text="Mayor">
      <formula>NOT(ISERROR(SEARCH("Mayor",AE55)))</formula>
    </cfRule>
  </conditionalFormatting>
  <conditionalFormatting sqref="I40">
    <cfRule type="containsText" dxfId="2279" priority="55" operator="containsText" text="Muy Baja">
      <formula>NOT(ISERROR(SEARCH("Muy Baja",I40)))</formula>
    </cfRule>
    <cfRule type="containsText" dxfId="2278" priority="56" operator="containsText" text="Baja">
      <formula>NOT(ISERROR(SEARCH("Baja",I40)))</formula>
    </cfRule>
    <cfRule type="containsText" dxfId="2277" priority="58" operator="containsText" text="Muy Alta">
      <formula>NOT(ISERROR(SEARCH("Muy Alta",I40)))</formula>
    </cfRule>
    <cfRule type="containsText" dxfId="2276" priority="59" operator="containsText" text="Alta">
      <formula>NOT(ISERROR(SEARCH("Alta",I40)))</formula>
    </cfRule>
    <cfRule type="containsText" dxfId="2275" priority="60" operator="containsText" text="Media">
      <formula>NOT(ISERROR(SEARCH("Media",I40)))</formula>
    </cfRule>
    <cfRule type="containsText" dxfId="2274" priority="61" operator="containsText" text="Media">
      <formula>NOT(ISERROR(SEARCH("Media",I40)))</formula>
    </cfRule>
    <cfRule type="containsText" dxfId="2273" priority="62" operator="containsText" text="Media">
      <formula>NOT(ISERROR(SEARCH("Media",I40)))</formula>
    </cfRule>
    <cfRule type="containsText" dxfId="2272" priority="63" operator="containsText" text="Muy Baja">
      <formula>NOT(ISERROR(SEARCH("Muy Baja",I40)))</formula>
    </cfRule>
    <cfRule type="containsText" dxfId="2271" priority="64" operator="containsText" text="Baja">
      <formula>NOT(ISERROR(SEARCH("Baja",I40)))</formula>
    </cfRule>
    <cfRule type="containsText" dxfId="2270" priority="65" operator="containsText" text="Muy Baja">
      <formula>NOT(ISERROR(SEARCH("Muy Baja",I40)))</formula>
    </cfRule>
    <cfRule type="containsText" dxfId="2269" priority="66" operator="containsText" text="Muy Baja">
      <formula>NOT(ISERROR(SEARCH("Muy Baja",I40)))</formula>
    </cfRule>
    <cfRule type="containsText" dxfId="2268" priority="67" operator="containsText" text="Muy Baja">
      <formula>NOT(ISERROR(SEARCH("Muy Baja",I40)))</formula>
    </cfRule>
    <cfRule type="containsText" dxfId="2267" priority="68" operator="containsText" text="Muy Baja'Tabla probabilidad'!">
      <formula>NOT(ISERROR(SEARCH("Muy Baja'Tabla probabilidad'!",I40)))</formula>
    </cfRule>
    <cfRule type="containsText" dxfId="2266" priority="69" operator="containsText" text="Muy bajo">
      <formula>NOT(ISERROR(SEARCH("Muy bajo",I40)))</formula>
    </cfRule>
    <cfRule type="containsText" dxfId="2265" priority="70" operator="containsText" text="Alta">
      <formula>NOT(ISERROR(SEARCH("Alta",I40)))</formula>
    </cfRule>
    <cfRule type="containsText" dxfId="2264" priority="71" operator="containsText" text="Media">
      <formula>NOT(ISERROR(SEARCH("Media",I40)))</formula>
    </cfRule>
    <cfRule type="containsText" dxfId="2263" priority="72" operator="containsText" text="Baja">
      <formula>NOT(ISERROR(SEARCH("Baja",I40)))</formula>
    </cfRule>
    <cfRule type="containsText" dxfId="2262" priority="73" operator="containsText" text="Muy baja">
      <formula>NOT(ISERROR(SEARCH("Muy baja",I40)))</formula>
    </cfRule>
    <cfRule type="cellIs" dxfId="2261" priority="74" operator="between">
      <formula>1</formula>
      <formula>2</formula>
    </cfRule>
    <cfRule type="cellIs" dxfId="2260" priority="75" operator="between">
      <formula>0</formula>
      <formula>2</formula>
    </cfRule>
  </conditionalFormatting>
  <conditionalFormatting sqref="I40">
    <cfRule type="containsText" dxfId="2259" priority="57" operator="containsText" text="Muy Alta">
      <formula>NOT(ISERROR(SEARCH("Muy Alta",I40)))</formula>
    </cfRule>
  </conditionalFormatting>
  <conditionalFormatting sqref="L40">
    <cfRule type="containsText" dxfId="2258" priority="49" operator="containsText" text="Catastrófico">
      <formula>NOT(ISERROR(SEARCH("Catastrófico",L40)))</formula>
    </cfRule>
    <cfRule type="containsText" dxfId="2257" priority="50" operator="containsText" text="Mayor">
      <formula>NOT(ISERROR(SEARCH("Mayor",L40)))</formula>
    </cfRule>
    <cfRule type="containsText" dxfId="2256" priority="51" operator="containsText" text="Alta">
      <formula>NOT(ISERROR(SEARCH("Alta",L40)))</formula>
    </cfRule>
    <cfRule type="containsText" dxfId="2255" priority="52" operator="containsText" text="Moderado">
      <formula>NOT(ISERROR(SEARCH("Moderado",L40)))</formula>
    </cfRule>
    <cfRule type="containsText" dxfId="2254" priority="53" operator="containsText" text="Menor">
      <formula>NOT(ISERROR(SEARCH("Menor",L40)))</formula>
    </cfRule>
    <cfRule type="containsText" dxfId="2253" priority="54" operator="containsText" text="Leve">
      <formula>NOT(ISERROR(SEARCH("Leve",L40)))</formula>
    </cfRule>
  </conditionalFormatting>
  <conditionalFormatting sqref="N40">
    <cfRule type="containsText" dxfId="2252" priority="44" operator="containsText" text="Extremo">
      <formula>NOT(ISERROR(SEARCH("Extremo",N40)))</formula>
    </cfRule>
    <cfRule type="containsText" dxfId="2251" priority="45" operator="containsText" text="Alto">
      <formula>NOT(ISERROR(SEARCH("Alto",N40)))</formula>
    </cfRule>
    <cfRule type="containsText" dxfId="2250" priority="46" operator="containsText" text="Bajo">
      <formula>NOT(ISERROR(SEARCH("Bajo",N40)))</formula>
    </cfRule>
    <cfRule type="containsText" dxfId="2249" priority="47" operator="containsText" text="Moderado">
      <formula>NOT(ISERROR(SEARCH("Moderado",N40)))</formula>
    </cfRule>
    <cfRule type="containsText" dxfId="2248" priority="48" operator="containsText" text="Extremo">
      <formula>NOT(ISERROR(SEARCH("Extremo",N40)))</formula>
    </cfRule>
  </conditionalFormatting>
  <conditionalFormatting sqref="Y40:Y44">
    <cfRule type="containsText" dxfId="2247" priority="32" operator="containsText" text="Muy Alta">
      <formula>NOT(ISERROR(SEARCH("Muy Alta",Y40)))</formula>
    </cfRule>
    <cfRule type="containsText" dxfId="2246" priority="33" operator="containsText" text="Alta">
      <formula>NOT(ISERROR(SEARCH("Alta",Y40)))</formula>
    </cfRule>
    <cfRule type="containsText" dxfId="2245" priority="34" operator="containsText" text="Media">
      <formula>NOT(ISERROR(SEARCH("Media",Y40)))</formula>
    </cfRule>
    <cfRule type="containsText" dxfId="2244" priority="35" operator="containsText" text="Muy Baja">
      <formula>NOT(ISERROR(SEARCH("Muy Baja",Y40)))</formula>
    </cfRule>
    <cfRule type="containsText" dxfId="2243" priority="36" operator="containsText" text="Baja">
      <formula>NOT(ISERROR(SEARCH("Baja",Y40)))</formula>
    </cfRule>
    <cfRule type="containsText" dxfId="2242" priority="37" operator="containsText" text="Muy Baja">
      <formula>NOT(ISERROR(SEARCH("Muy Baja",Y40)))</formula>
    </cfRule>
  </conditionalFormatting>
  <conditionalFormatting sqref="AC40:AC44">
    <cfRule type="containsText" dxfId="2241" priority="27" operator="containsText" text="Catastrófico">
      <formula>NOT(ISERROR(SEARCH("Catastrófico",AC40)))</formula>
    </cfRule>
    <cfRule type="containsText" dxfId="2240" priority="28" operator="containsText" text="Mayor">
      <formula>NOT(ISERROR(SEARCH("Mayor",AC40)))</formula>
    </cfRule>
    <cfRule type="containsText" dxfId="2239" priority="29" operator="containsText" text="Moderado">
      <formula>NOT(ISERROR(SEARCH("Moderado",AC40)))</formula>
    </cfRule>
    <cfRule type="containsText" dxfId="2238" priority="30" operator="containsText" text="Menor">
      <formula>NOT(ISERROR(SEARCH("Menor",AC40)))</formula>
    </cfRule>
    <cfRule type="containsText" dxfId="2237" priority="31" operator="containsText" text="Leve">
      <formula>NOT(ISERROR(SEARCH("Leve",AC40)))</formula>
    </cfRule>
  </conditionalFormatting>
  <conditionalFormatting sqref="AG40">
    <cfRule type="containsText" dxfId="2236" priority="18" operator="containsText" text="Extremo">
      <formula>NOT(ISERROR(SEARCH("Extremo",AG40)))</formula>
    </cfRule>
    <cfRule type="containsText" dxfId="2235" priority="19" operator="containsText" text="Alto">
      <formula>NOT(ISERROR(SEARCH("Alto",AG40)))</formula>
    </cfRule>
    <cfRule type="containsText" dxfId="2234" priority="20" operator="containsText" text="Moderado">
      <formula>NOT(ISERROR(SEARCH("Moderado",AG40)))</formula>
    </cfRule>
    <cfRule type="containsText" dxfId="2233" priority="21" operator="containsText" text="Menor">
      <formula>NOT(ISERROR(SEARCH("Menor",AG40)))</formula>
    </cfRule>
    <cfRule type="containsText" dxfId="2232" priority="22" operator="containsText" text="Bajo">
      <formula>NOT(ISERROR(SEARCH("Bajo",AG40)))</formula>
    </cfRule>
    <cfRule type="containsText" dxfId="2231" priority="23" operator="containsText" text="Moderado">
      <formula>NOT(ISERROR(SEARCH("Moderado",AG40)))</formula>
    </cfRule>
    <cfRule type="containsText" dxfId="2230" priority="24" operator="containsText" text="Extremo">
      <formula>NOT(ISERROR(SEARCH("Extremo",AG40)))</formula>
    </cfRule>
    <cfRule type="containsText" dxfId="2229" priority="25" operator="containsText" text="Baja">
      <formula>NOT(ISERROR(SEARCH("Baja",AG40)))</formula>
    </cfRule>
    <cfRule type="containsText" dxfId="2228" priority="26" operator="containsText" text="Alto">
      <formula>NOT(ISERROR(SEARCH("Alto",AG40)))</formula>
    </cfRule>
  </conditionalFormatting>
  <conditionalFormatting sqref="AA40:AA44">
    <cfRule type="containsText" dxfId="2227" priority="7" operator="containsText" text="Muy Baja">
      <formula>NOT(ISERROR(SEARCH("Muy Baja",AA40)))</formula>
    </cfRule>
    <cfRule type="containsText" dxfId="2226" priority="13" operator="containsText" text="Muy Alta">
      <formula>NOT(ISERROR(SEARCH("Muy Alta",AA40)))</formula>
    </cfRule>
    <cfRule type="containsText" dxfId="2225" priority="14" operator="containsText" text="Alta">
      <formula>NOT(ISERROR(SEARCH("Alta",AA40)))</formula>
    </cfRule>
    <cfRule type="containsText" dxfId="2224" priority="15" operator="containsText" text="Media">
      <formula>NOT(ISERROR(SEARCH("Media",AA40)))</formula>
    </cfRule>
    <cfRule type="containsText" dxfId="2223" priority="16" operator="containsText" text="Baja">
      <formula>NOT(ISERROR(SEARCH("Baja",AA40)))</formula>
    </cfRule>
    <cfRule type="containsText" dxfId="2222" priority="17" operator="containsText" text="Muy Baja">
      <formula>NOT(ISERROR(SEARCH("Muy Baja",AA40)))</formula>
    </cfRule>
  </conditionalFormatting>
  <conditionalFormatting sqref="AE40:AE44">
    <cfRule type="containsText" dxfId="2221" priority="8" operator="containsText" text="Catastrófico">
      <formula>NOT(ISERROR(SEARCH("Catastrófico",AE40)))</formula>
    </cfRule>
    <cfRule type="containsText" dxfId="2220" priority="9" operator="containsText" text="Moderado">
      <formula>NOT(ISERROR(SEARCH("Moderado",AE40)))</formula>
    </cfRule>
    <cfRule type="containsText" dxfId="2219" priority="10" operator="containsText" text="Menor">
      <formula>NOT(ISERROR(SEARCH("Menor",AE40)))</formula>
    </cfRule>
    <cfRule type="containsText" dxfId="2218" priority="11" operator="containsText" text="Leve">
      <formula>NOT(ISERROR(SEARCH("Leve",AE40)))</formula>
    </cfRule>
    <cfRule type="containsText" dxfId="2217" priority="12" operator="containsText" text="Mayor">
      <formula>NOT(ISERROR(SEARCH("Mayor",AE40)))</formula>
    </cfRule>
  </conditionalFormatting>
  <conditionalFormatting sqref="M40">
    <cfRule type="containsText" dxfId="2216" priority="1" operator="containsText" text="Catastrófico">
      <formula>NOT(ISERROR(SEARCH("Catastrófico",M40)))</formula>
    </cfRule>
    <cfRule type="containsText" dxfId="2215" priority="2" operator="containsText" text="Mayor">
      <formula>NOT(ISERROR(SEARCH("Mayor",M40)))</formula>
    </cfRule>
    <cfRule type="containsText" dxfId="2214" priority="3" operator="containsText" text="Alta">
      <formula>NOT(ISERROR(SEARCH("Alta",M40)))</formula>
    </cfRule>
    <cfRule type="containsText" dxfId="2213" priority="4" operator="containsText" text="Moderado">
      <formula>NOT(ISERROR(SEARCH("Moderado",M40)))</formula>
    </cfRule>
    <cfRule type="containsText" dxfId="2212" priority="5" operator="containsText" text="Menor">
      <formula>NOT(ISERROR(SEARCH("Menor",M40)))</formula>
    </cfRule>
    <cfRule type="containsText" dxfId="2211" priority="6" operator="containsText" text="Leve">
      <formula>NOT(ISERROR(SEARCH("Leve",M40)))</formula>
    </cfRule>
  </conditionalFormatting>
  <dataValidations count="1">
    <dataValidation allowBlank="1" showInputMessage="1" showErrorMessage="1" prompt="Enunciar cuál es el control" sqref="P13 P10:P11 P15:P23 P43 P40:P41"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4" operator="containsText" id="{85F911A9-FF11-4B11-A4CC-F406EAB53E70}">
            <xm:f>NOT(ISERROR(SEARCH('Tabla probabilidad'!$B$5,I10)))</xm:f>
            <xm:f>'Tabla probabilidad'!$B$5</xm:f>
            <x14:dxf>
              <font>
                <color rgb="FF006100"/>
              </font>
              <fill>
                <patternFill>
                  <bgColor rgb="FFC6EFCE"/>
                </patternFill>
              </fill>
            </x14:dxf>
          </x14:cfRule>
          <x14:cfRule type="containsText" priority="92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6" operator="containsText" id="{130BBF8F-6F36-4C1F-BB40-DA538C9DA4BA}">
            <xm:f>NOT(ISERROR(SEARCH('Tabla probabilidad'!$B$5,I15)))</xm:f>
            <xm:f>'Tabla probabilidad'!$B$5</xm:f>
            <x14:dxf>
              <font>
                <color rgb="FF006100"/>
              </font>
              <fill>
                <patternFill>
                  <bgColor rgb="FFC6EFCE"/>
                </patternFill>
              </fill>
            </x14:dxf>
          </x14:cfRule>
          <x14:cfRule type="containsText" priority="657"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96" operator="containsText" id="{DF7D542B-1BF1-4317-8F9F-9E217298398A}">
            <xm:f>NOT(ISERROR(SEARCH('Tabla probabilidad'!$B$5,I30)))</xm:f>
            <xm:f>'Tabla probabilidad'!$B$5</xm:f>
            <x14:dxf>
              <font>
                <color rgb="FF006100"/>
              </font>
              <fill>
                <patternFill>
                  <bgColor rgb="FFC6EFCE"/>
                </patternFill>
              </fill>
            </x14:dxf>
          </x14:cfRule>
          <x14:cfRule type="containsText" priority="497"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78" operator="containsText" id="{D71E484F-FE07-4D18-8E45-7EB7DDE70E2C}">
            <xm:f>NOT(ISERROR(SEARCH('Tabla probabilidad'!$B$5,I45)))</xm:f>
            <xm:f>'Tabla probabilidad'!$B$5</xm:f>
            <x14:dxf>
              <font>
                <color rgb="FF006100"/>
              </font>
              <fill>
                <patternFill>
                  <bgColor rgb="FFC6EFCE"/>
                </patternFill>
              </fill>
            </x14:dxf>
          </x14:cfRule>
          <x14:cfRule type="containsText" priority="279"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8" operator="containsText" id="{91325732-CCEB-40E7-9A2C-98900CB15E77}">
            <xm:f>NOT(ISERROR(SEARCH('Tabla probabilidad'!$B$5,I50)))</xm:f>
            <xm:f>'Tabla probabilidad'!$B$5</xm:f>
            <x14:dxf>
              <font>
                <color rgb="FF006100"/>
              </font>
              <fill>
                <patternFill>
                  <bgColor rgb="FFC6EFCE"/>
                </patternFill>
              </fill>
            </x14:dxf>
          </x14:cfRule>
          <x14:cfRule type="containsText" priority="209"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38" operator="containsText" id="{3498E6D8-7225-4046-93C9-2583E1784B5A}">
            <xm:f>NOT(ISERROR(SEARCH('Tabla probabilidad'!$B$5,I55)))</xm:f>
            <xm:f>'Tabla probabilidad'!$B$5</xm:f>
            <x14:dxf>
              <font>
                <color rgb="FF006100"/>
              </font>
              <fill>
                <patternFill>
                  <bgColor rgb="FFC6EFCE"/>
                </patternFill>
              </fill>
            </x14:dxf>
          </x14:cfRule>
          <x14:cfRule type="containsText" priority="139"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AN15 AN20 AN25 AN30 AN35 AN55 AN45 AN50 AN40</xm:sqref>
        </x14:dataValidation>
        <x14:dataValidation type="list" allowBlank="1" showInputMessage="1" showErrorMessage="1" xr:uid="{00000000-0002-0000-0300-000002000000}">
          <x14:formula1>
            <xm:f>LISTA!$K$3:$K$6</xm:f>
          </x14:formula1>
          <xm:sqref>AH10 AH15 AH20 AH25 AH30 AH35 AH55 AH45 AH50</xm:sqref>
        </x14:dataValidation>
        <x14:dataValidation type="list" allowBlank="1" showInputMessage="1" showErrorMessage="1" xr:uid="{00000000-0002-0000-0300-000003000000}">
          <x14:formula1>
            <xm:f>LISTA!$E$3:$E$5</xm:f>
          </x14:formula1>
          <xm:sqref>R10:R39 R45:R59</xm:sqref>
        </x14:dataValidation>
        <x14:dataValidation type="list" allowBlank="1" showInputMessage="1" showErrorMessage="1" xr:uid="{00000000-0002-0000-0300-000004000000}">
          <x14:formula1>
            <xm:f>LISTA!$F$3:$F$4</xm:f>
          </x14:formula1>
          <xm:sqref>S10:S39 S45:S59</xm:sqref>
        </x14:dataValidation>
        <x14:dataValidation type="list" allowBlank="1" showInputMessage="1" showErrorMessage="1" xr:uid="{00000000-0002-0000-0300-000005000000}">
          <x14:formula1>
            <xm:f>LISTA!$G$3:$G$4</xm:f>
          </x14:formula1>
          <xm:sqref>U10:U39 U45:U59</xm:sqref>
        </x14:dataValidation>
        <x14:dataValidation type="list" allowBlank="1" showInputMessage="1" showErrorMessage="1" xr:uid="{00000000-0002-0000-0300-000006000000}">
          <x14:formula1>
            <xm:f>LISTA!$H$3:$H$4</xm:f>
          </x14:formula1>
          <xm:sqref>V10:V39 V45:V59</xm:sqref>
        </x14:dataValidation>
        <x14:dataValidation type="list" allowBlank="1" showInputMessage="1" showErrorMessage="1" xr:uid="{00000000-0002-0000-0300-000007000000}">
          <x14:formula1>
            <xm:f>LISTA!$I$3:$I$4</xm:f>
          </x14:formula1>
          <xm:sqref>W10:W39 W45:W59</xm:sqref>
        </x14:dataValidation>
        <x14:dataValidation type="list" allowBlank="1" showInputMessage="1" showErrorMessage="1" xr:uid="{00000000-0002-0000-0300-000008000000}">
          <x14:formula1>
            <xm:f>LISTA!$C$3:$C$10</xm:f>
          </x14:formula1>
          <xm:sqref>G10:G39 G45:G59</xm:sqref>
        </x14:dataValidation>
        <x14:dataValidation type="list" allowBlank="1" showInputMessage="1" showErrorMessage="1" xr:uid="{00000000-0002-0000-0300-000009000000}">
          <x14:formula1>
            <xm:f>LISTA!$D$3:$D$31</xm:f>
          </x14:formula1>
          <xm:sqref>K10:K39 K45:K59</xm:sqref>
        </x14:dataValidation>
        <x14:dataValidation type="list" allowBlank="1" showInputMessage="1" showErrorMessage="1" xr:uid="{00000000-0002-0000-0300-00000A000000}">
          <x14:formula1>
            <xm:f>LISTA!$B$3:$B$9</xm:f>
          </x14:formula1>
          <xm:sqref>C10:C39 C45:C59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A16" zoomScale="160" zoomScaleNormal="160" workbookViewId="0">
      <selection activeCell="C18" sqref="C18:D18"/>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95" thickBot="1"/>
    <row r="2" spans="2:8" ht="18">
      <c r="B2" s="417" t="s">
        <v>338</v>
      </c>
      <c r="C2" s="418"/>
      <c r="D2" s="418"/>
      <c r="E2" s="418"/>
      <c r="F2" s="418"/>
      <c r="G2" s="418"/>
      <c r="H2" s="419"/>
    </row>
    <row r="3" spans="2:8">
      <c r="B3" s="420" t="s">
        <v>339</v>
      </c>
      <c r="C3" s="421"/>
      <c r="D3" s="421"/>
      <c r="E3" s="421"/>
      <c r="F3" s="421"/>
      <c r="G3" s="421"/>
      <c r="H3" s="422"/>
    </row>
    <row r="4" spans="2:8" ht="88.5" customHeight="1">
      <c r="B4" s="423" t="s">
        <v>340</v>
      </c>
      <c r="C4" s="424"/>
      <c r="D4" s="424"/>
      <c r="E4" s="424"/>
      <c r="F4" s="424"/>
      <c r="G4" s="424"/>
      <c r="H4" s="425"/>
    </row>
    <row r="5" spans="2:8">
      <c r="B5" s="7"/>
      <c r="C5" s="8"/>
      <c r="D5" s="8"/>
      <c r="E5" s="8"/>
      <c r="F5" s="8"/>
      <c r="G5" s="8"/>
      <c r="H5" s="9"/>
    </row>
    <row r="6" spans="2:8" ht="16.5" customHeight="1">
      <c r="B6" s="426" t="s">
        <v>341</v>
      </c>
      <c r="C6" s="427"/>
      <c r="D6" s="427"/>
      <c r="E6" s="427"/>
      <c r="F6" s="427"/>
      <c r="G6" s="427"/>
      <c r="H6" s="428"/>
    </row>
    <row r="7" spans="2:8" ht="44.25" customHeight="1">
      <c r="B7" s="426"/>
      <c r="C7" s="427"/>
      <c r="D7" s="427"/>
      <c r="E7" s="427"/>
      <c r="F7" s="427"/>
      <c r="G7" s="427"/>
      <c r="H7" s="428"/>
    </row>
    <row r="8" spans="2:8" ht="15.95" thickBot="1">
      <c r="B8" s="10"/>
      <c r="C8" s="11"/>
      <c r="D8" s="12"/>
      <c r="E8" s="13"/>
      <c r="F8" s="13"/>
      <c r="G8" s="14"/>
      <c r="H8" s="15"/>
    </row>
    <row r="9" spans="2:8">
      <c r="B9" s="10"/>
      <c r="C9" s="413" t="s">
        <v>342</v>
      </c>
      <c r="D9" s="414"/>
      <c r="E9" s="415" t="s">
        <v>343</v>
      </c>
      <c r="F9" s="416"/>
      <c r="G9" s="11"/>
      <c r="H9" s="15"/>
    </row>
    <row r="10" spans="2:8" ht="35.25" customHeight="1">
      <c r="B10" s="10"/>
      <c r="C10" s="429" t="s">
        <v>344</v>
      </c>
      <c r="D10" s="430"/>
      <c r="E10" s="431" t="s">
        <v>345</v>
      </c>
      <c r="F10" s="432"/>
      <c r="G10" s="11"/>
      <c r="H10" s="15"/>
    </row>
    <row r="11" spans="2:8" ht="17.25" customHeight="1">
      <c r="B11" s="10"/>
      <c r="C11" s="429" t="s">
        <v>346</v>
      </c>
      <c r="D11" s="430"/>
      <c r="E11" s="431" t="s">
        <v>347</v>
      </c>
      <c r="F11" s="432"/>
      <c r="G11" s="11"/>
      <c r="H11" s="15"/>
    </row>
    <row r="12" spans="2:8" ht="19.5" customHeight="1">
      <c r="B12" s="10"/>
      <c r="C12" s="429" t="s">
        <v>348</v>
      </c>
      <c r="D12" s="430"/>
      <c r="E12" s="431" t="s">
        <v>349</v>
      </c>
      <c r="F12" s="432"/>
      <c r="G12" s="11"/>
      <c r="H12" s="15"/>
    </row>
    <row r="13" spans="2:8" ht="27" customHeight="1">
      <c r="B13" s="10"/>
      <c r="C13" s="429" t="s">
        <v>350</v>
      </c>
      <c r="D13" s="430"/>
      <c r="E13" s="431" t="s">
        <v>351</v>
      </c>
      <c r="F13" s="432"/>
      <c r="G13" s="11"/>
      <c r="H13" s="15"/>
    </row>
    <row r="14" spans="2:8" ht="34.5" customHeight="1">
      <c r="B14" s="10"/>
      <c r="C14" s="433" t="s">
        <v>217</v>
      </c>
      <c r="D14" s="434"/>
      <c r="E14" s="435" t="s">
        <v>352</v>
      </c>
      <c r="F14" s="436"/>
      <c r="G14" s="11"/>
      <c r="H14" s="15"/>
    </row>
    <row r="15" spans="2:8" ht="27.75" customHeight="1">
      <c r="B15" s="10"/>
      <c r="C15" s="433" t="s">
        <v>353</v>
      </c>
      <c r="D15" s="434"/>
      <c r="E15" s="435" t="s">
        <v>354</v>
      </c>
      <c r="F15" s="436"/>
      <c r="G15" s="11"/>
      <c r="H15" s="15"/>
    </row>
    <row r="16" spans="2:8" ht="28.5" customHeight="1">
      <c r="B16" s="10"/>
      <c r="C16" s="433" t="s">
        <v>219</v>
      </c>
      <c r="D16" s="434"/>
      <c r="E16" s="435" t="s">
        <v>355</v>
      </c>
      <c r="F16" s="436"/>
      <c r="G16" s="11"/>
      <c r="H16" s="15"/>
    </row>
    <row r="17" spans="2:8" ht="72.75" customHeight="1">
      <c r="B17" s="10"/>
      <c r="C17" s="433" t="s">
        <v>220</v>
      </c>
      <c r="D17" s="434"/>
      <c r="E17" s="435" t="s">
        <v>356</v>
      </c>
      <c r="F17" s="436"/>
      <c r="G17" s="11"/>
      <c r="H17" s="15"/>
    </row>
    <row r="18" spans="2:8" ht="64.5" customHeight="1">
      <c r="B18" s="10"/>
      <c r="C18" s="433" t="s">
        <v>221</v>
      </c>
      <c r="D18" s="434"/>
      <c r="E18" s="435" t="s">
        <v>357</v>
      </c>
      <c r="F18" s="436"/>
      <c r="G18" s="11"/>
      <c r="H18" s="15"/>
    </row>
    <row r="19" spans="2:8" ht="71.25" customHeight="1">
      <c r="B19" s="10"/>
      <c r="C19" s="433" t="s">
        <v>358</v>
      </c>
      <c r="D19" s="434"/>
      <c r="E19" s="435" t="s">
        <v>359</v>
      </c>
      <c r="F19" s="436"/>
      <c r="G19" s="11"/>
      <c r="H19" s="15"/>
    </row>
    <row r="20" spans="2:8" ht="55.5" customHeight="1">
      <c r="B20" s="10"/>
      <c r="C20" s="437" t="s">
        <v>360</v>
      </c>
      <c r="D20" s="438"/>
      <c r="E20" s="435" t="s">
        <v>361</v>
      </c>
      <c r="F20" s="436"/>
      <c r="G20" s="11"/>
      <c r="H20" s="15"/>
    </row>
    <row r="21" spans="2:8" ht="42" customHeight="1">
      <c r="B21" s="10"/>
      <c r="C21" s="437" t="s">
        <v>227</v>
      </c>
      <c r="D21" s="438"/>
      <c r="E21" s="435" t="s">
        <v>362</v>
      </c>
      <c r="F21" s="436"/>
      <c r="G21" s="11"/>
      <c r="H21" s="15"/>
    </row>
    <row r="22" spans="2:8" ht="59.25" customHeight="1">
      <c r="B22" s="10"/>
      <c r="C22" s="437" t="s">
        <v>229</v>
      </c>
      <c r="D22" s="438"/>
      <c r="E22" s="435" t="s">
        <v>363</v>
      </c>
      <c r="F22" s="436"/>
      <c r="G22" s="11"/>
      <c r="H22" s="15"/>
    </row>
    <row r="23" spans="2:8" ht="23.25" customHeight="1">
      <c r="B23" s="10"/>
      <c r="C23" s="437" t="s">
        <v>230</v>
      </c>
      <c r="D23" s="438"/>
      <c r="E23" s="435" t="s">
        <v>364</v>
      </c>
      <c r="F23" s="436"/>
      <c r="G23" s="11"/>
      <c r="H23" s="15"/>
    </row>
    <row r="24" spans="2:8" ht="30.75" customHeight="1">
      <c r="B24" s="10"/>
      <c r="C24" s="437" t="s">
        <v>365</v>
      </c>
      <c r="D24" s="438"/>
      <c r="E24" s="435" t="s">
        <v>366</v>
      </c>
      <c r="F24" s="436"/>
      <c r="G24" s="11"/>
      <c r="H24" s="15"/>
    </row>
    <row r="25" spans="2:8" ht="33" customHeight="1">
      <c r="B25" s="10"/>
      <c r="C25" s="437" t="s">
        <v>367</v>
      </c>
      <c r="D25" s="438"/>
      <c r="E25" s="435" t="s">
        <v>368</v>
      </c>
      <c r="F25" s="436"/>
      <c r="G25" s="11"/>
      <c r="H25" s="15"/>
    </row>
    <row r="26" spans="2:8" ht="30" customHeight="1">
      <c r="B26" s="10"/>
      <c r="C26" s="437" t="s">
        <v>369</v>
      </c>
      <c r="D26" s="438"/>
      <c r="E26" s="435" t="s">
        <v>370</v>
      </c>
      <c r="F26" s="436"/>
      <c r="G26" s="11"/>
      <c r="H26" s="15"/>
    </row>
    <row r="27" spans="2:8" ht="35.25" customHeight="1">
      <c r="B27" s="10"/>
      <c r="C27" s="437" t="s">
        <v>371</v>
      </c>
      <c r="D27" s="438"/>
      <c r="E27" s="435" t="s">
        <v>372</v>
      </c>
      <c r="F27" s="436"/>
      <c r="G27" s="11"/>
      <c r="H27" s="15"/>
    </row>
    <row r="28" spans="2:8" ht="31.5" customHeight="1">
      <c r="B28" s="10"/>
      <c r="C28" s="437" t="s">
        <v>373</v>
      </c>
      <c r="D28" s="438"/>
      <c r="E28" s="435" t="s">
        <v>374</v>
      </c>
      <c r="F28" s="436"/>
      <c r="G28" s="11"/>
      <c r="H28" s="15"/>
    </row>
    <row r="29" spans="2:8" ht="35.25" customHeight="1">
      <c r="B29" s="10"/>
      <c r="C29" s="437" t="s">
        <v>375</v>
      </c>
      <c r="D29" s="438"/>
      <c r="E29" s="435" t="s">
        <v>376</v>
      </c>
      <c r="F29" s="436"/>
      <c r="G29" s="11"/>
      <c r="H29" s="15"/>
    </row>
    <row r="30" spans="2:8" ht="59.25" customHeight="1">
      <c r="B30" s="10"/>
      <c r="C30" s="437" t="s">
        <v>377</v>
      </c>
      <c r="D30" s="438"/>
      <c r="E30" s="435" t="s">
        <v>378</v>
      </c>
      <c r="F30" s="436"/>
      <c r="G30" s="11"/>
      <c r="H30" s="15"/>
    </row>
    <row r="31" spans="2:8" ht="57" customHeight="1">
      <c r="B31" s="10"/>
      <c r="C31" s="437" t="s">
        <v>236</v>
      </c>
      <c r="D31" s="438"/>
      <c r="E31" s="435" t="s">
        <v>379</v>
      </c>
      <c r="F31" s="436"/>
      <c r="G31" s="11"/>
      <c r="H31" s="15"/>
    </row>
    <row r="32" spans="2:8" ht="82.5" customHeight="1">
      <c r="B32" s="10"/>
      <c r="C32" s="437" t="s">
        <v>380</v>
      </c>
      <c r="D32" s="438"/>
      <c r="E32" s="435" t="s">
        <v>381</v>
      </c>
      <c r="F32" s="436"/>
      <c r="G32" s="11"/>
      <c r="H32" s="15"/>
    </row>
    <row r="33" spans="2:8" ht="46.5" customHeight="1">
      <c r="B33" s="10"/>
      <c r="C33" s="437" t="s">
        <v>241</v>
      </c>
      <c r="D33" s="438"/>
      <c r="E33" s="435" t="s">
        <v>382</v>
      </c>
      <c r="F33" s="436"/>
      <c r="G33" s="11"/>
      <c r="H33" s="15"/>
    </row>
    <row r="34" spans="2:8" ht="6.75" customHeight="1" thickBot="1">
      <c r="B34" s="10"/>
      <c r="C34" s="445"/>
      <c r="D34" s="446"/>
      <c r="E34" s="447"/>
      <c r="F34" s="448"/>
      <c r="G34" s="11"/>
      <c r="H34" s="15"/>
    </row>
    <row r="35" spans="2:8" ht="15.95" thickTop="1">
      <c r="B35" s="10"/>
      <c r="C35" s="16"/>
      <c r="D35" s="16"/>
      <c r="E35" s="17"/>
      <c r="F35" s="17"/>
      <c r="G35" s="11"/>
      <c r="H35" s="15"/>
    </row>
    <row r="36" spans="2:8" ht="21" customHeight="1">
      <c r="B36" s="439" t="s">
        <v>383</v>
      </c>
      <c r="C36" s="440"/>
      <c r="D36" s="440"/>
      <c r="E36" s="440"/>
      <c r="F36" s="440"/>
      <c r="G36" s="440"/>
      <c r="H36" s="441"/>
    </row>
    <row r="37" spans="2:8" ht="20.25" customHeight="1">
      <c r="B37" s="439" t="s">
        <v>384</v>
      </c>
      <c r="C37" s="440"/>
      <c r="D37" s="440"/>
      <c r="E37" s="440"/>
      <c r="F37" s="440"/>
      <c r="G37" s="440"/>
      <c r="H37" s="441"/>
    </row>
    <row r="38" spans="2:8" ht="20.25" customHeight="1">
      <c r="B38" s="439" t="s">
        <v>385</v>
      </c>
      <c r="C38" s="440"/>
      <c r="D38" s="440"/>
      <c r="E38" s="440"/>
      <c r="F38" s="440"/>
      <c r="G38" s="440"/>
      <c r="H38" s="441"/>
    </row>
    <row r="39" spans="2:8" ht="21.75" customHeight="1">
      <c r="B39" s="439" t="s">
        <v>386</v>
      </c>
      <c r="C39" s="440"/>
      <c r="D39" s="440"/>
      <c r="E39" s="440"/>
      <c r="F39" s="440"/>
      <c r="G39" s="440"/>
      <c r="H39" s="441"/>
    </row>
    <row r="40" spans="2:8" ht="22.5" customHeight="1">
      <c r="B40" s="439" t="s">
        <v>387</v>
      </c>
      <c r="C40" s="440"/>
      <c r="D40" s="440"/>
      <c r="E40" s="440"/>
      <c r="F40" s="440"/>
      <c r="G40" s="440"/>
      <c r="H40" s="441"/>
    </row>
    <row r="41" spans="2:8" ht="32.25" customHeight="1" thickBot="1">
      <c r="B41" s="442" t="s">
        <v>388</v>
      </c>
      <c r="C41" s="443"/>
      <c r="D41" s="443"/>
      <c r="E41" s="443"/>
      <c r="F41" s="443"/>
      <c r="G41" s="443"/>
      <c r="H41" s="44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7" zoomScale="69" zoomScaleNormal="69" workbookViewId="0">
      <selection activeCell="C9" sqref="C9"/>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49" t="s">
        <v>221</v>
      </c>
      <c r="B3" s="449"/>
      <c r="C3" s="449"/>
      <c r="D3" s="449"/>
      <c r="E3" s="449"/>
      <c r="F3" s="449"/>
      <c r="G3" s="449"/>
      <c r="H3" s="449"/>
    </row>
    <row r="4" spans="1:9">
      <c r="A4" s="449"/>
      <c r="B4" s="449"/>
      <c r="C4" s="449"/>
      <c r="D4" s="449"/>
      <c r="E4" s="449"/>
      <c r="F4" s="449"/>
      <c r="G4" s="449"/>
      <c r="H4" s="449"/>
    </row>
    <row r="5" spans="1:9" ht="33.950000000000003" thickBot="1">
      <c r="A5" s="18"/>
      <c r="B5" s="18"/>
      <c r="C5" s="18"/>
      <c r="D5" s="18"/>
      <c r="E5" s="18"/>
      <c r="F5" s="18"/>
      <c r="G5" s="18"/>
      <c r="H5" s="18"/>
    </row>
    <row r="6" spans="1:9" ht="71.25" customHeight="1" thickBot="1">
      <c r="A6" s="450" t="s">
        <v>221</v>
      </c>
      <c r="B6" s="79" t="s">
        <v>389</v>
      </c>
      <c r="C6" s="80" t="s">
        <v>390</v>
      </c>
      <c r="D6" s="80" t="s">
        <v>391</v>
      </c>
      <c r="E6" s="80" t="s">
        <v>392</v>
      </c>
      <c r="F6" s="80" t="s">
        <v>393</v>
      </c>
      <c r="G6" s="135" t="s">
        <v>394</v>
      </c>
      <c r="H6" s="79" t="s">
        <v>395</v>
      </c>
      <c r="I6" s="79" t="s">
        <v>396</v>
      </c>
    </row>
    <row r="7" spans="1:9" ht="265.5" customHeight="1" thickBot="1">
      <c r="A7" s="451"/>
      <c r="B7" s="19" t="s">
        <v>397</v>
      </c>
      <c r="C7" s="19" t="s">
        <v>398</v>
      </c>
      <c r="D7" s="19" t="s">
        <v>399</v>
      </c>
      <c r="E7" s="19" t="s">
        <v>400</v>
      </c>
      <c r="F7" s="19" t="s">
        <v>401</v>
      </c>
      <c r="G7" s="20" t="s">
        <v>402</v>
      </c>
      <c r="H7" s="137" t="s">
        <v>403</v>
      </c>
      <c r="I7" s="137" t="s">
        <v>404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7" zoomScale="90" zoomScaleNormal="90" workbookViewId="0">
      <selection activeCell="E19" sqref="E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1">
      <c r="A2" s="6"/>
      <c r="B2" s="452" t="s">
        <v>405</v>
      </c>
      <c r="C2" s="452"/>
      <c r="D2" s="45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5" t="s">
        <v>406</v>
      </c>
      <c r="D4" s="105" t="s">
        <v>407</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6" t="s">
        <v>408</v>
      </c>
      <c r="C5" s="107" t="s">
        <v>409</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09" t="s">
        <v>410</v>
      </c>
      <c r="C6" s="110" t="s">
        <v>411</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12" t="s">
        <v>412</v>
      </c>
      <c r="C7" s="110" t="s">
        <v>413</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3" t="s">
        <v>414</v>
      </c>
      <c r="C8" s="110" t="s">
        <v>415</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4" t="s">
        <v>416</v>
      </c>
      <c r="C9" s="110" t="s">
        <v>417</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8"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5" customWidth="1"/>
    <col min="11" max="258" width="11.42578125" style="6"/>
  </cols>
  <sheetData>
    <row r="1" spans="1:10" s="6" customFormat="1">
      <c r="E1" s="120"/>
    </row>
    <row r="2" spans="1:10" ht="33">
      <c r="A2" s="6"/>
      <c r="B2" s="453" t="s">
        <v>418</v>
      </c>
      <c r="C2" s="453"/>
      <c r="D2" s="453"/>
      <c r="E2" s="453"/>
      <c r="F2" s="6"/>
      <c r="G2" s="6"/>
      <c r="H2" s="6"/>
      <c r="I2" s="6"/>
      <c r="J2" s="6"/>
    </row>
    <row r="3" spans="1:10">
      <c r="A3" s="6"/>
      <c r="B3" s="94"/>
      <c r="C3" s="94"/>
      <c r="D3" s="94"/>
      <c r="E3" s="120"/>
      <c r="F3" s="6"/>
      <c r="G3" s="6"/>
      <c r="H3" s="6"/>
      <c r="I3" s="6"/>
      <c r="J3" s="6"/>
    </row>
    <row r="4" spans="1:10" ht="62.1">
      <c r="A4" s="6"/>
      <c r="B4" s="24"/>
      <c r="C4" s="95" t="s">
        <v>419</v>
      </c>
      <c r="D4" s="95" t="s">
        <v>420</v>
      </c>
      <c r="E4" s="120"/>
      <c r="F4" s="6"/>
      <c r="G4" s="6"/>
      <c r="H4" s="6"/>
      <c r="I4" s="6"/>
      <c r="J4" s="6"/>
    </row>
    <row r="5" spans="1:10" ht="76.5" customHeight="1">
      <c r="A5" s="25" t="s">
        <v>421</v>
      </c>
      <c r="B5" s="96" t="s">
        <v>422</v>
      </c>
      <c r="C5" s="97" t="s">
        <v>423</v>
      </c>
      <c r="D5" s="98" t="s">
        <v>424</v>
      </c>
      <c r="E5" s="121">
        <v>0.2</v>
      </c>
      <c r="F5" s="6"/>
      <c r="G5" s="6"/>
      <c r="H5" s="6"/>
      <c r="I5" s="6"/>
      <c r="J5" s="6"/>
    </row>
    <row r="6" spans="1:10" ht="68.099999999999994">
      <c r="A6" s="25" t="s">
        <v>425</v>
      </c>
      <c r="B6" s="99" t="s">
        <v>425</v>
      </c>
      <c r="C6" s="100" t="s">
        <v>426</v>
      </c>
      <c r="D6" s="101" t="s">
        <v>427</v>
      </c>
      <c r="E6" s="121">
        <v>0.4</v>
      </c>
      <c r="F6" s="6"/>
      <c r="G6" s="6"/>
      <c r="H6" s="6"/>
      <c r="I6" s="6"/>
      <c r="J6" s="6"/>
    </row>
    <row r="7" spans="1:10" ht="68.099999999999994">
      <c r="A7" s="25" t="s">
        <v>428</v>
      </c>
      <c r="B7" s="102" t="s">
        <v>429</v>
      </c>
      <c r="C7" s="100" t="s">
        <v>430</v>
      </c>
      <c r="D7" s="101" t="s">
        <v>431</v>
      </c>
      <c r="E7" s="121">
        <v>0.6</v>
      </c>
      <c r="F7" s="6"/>
      <c r="G7" s="6"/>
      <c r="H7" s="6"/>
      <c r="I7" s="6"/>
      <c r="J7" s="6"/>
    </row>
    <row r="8" spans="1:10" ht="68.099999999999994">
      <c r="A8" s="25" t="s">
        <v>432</v>
      </c>
      <c r="B8" s="103" t="s">
        <v>433</v>
      </c>
      <c r="C8" s="100" t="s">
        <v>434</v>
      </c>
      <c r="D8" s="101" t="s">
        <v>435</v>
      </c>
      <c r="E8" s="121">
        <v>0.8</v>
      </c>
      <c r="F8" s="6"/>
      <c r="G8" s="6"/>
      <c r="H8" s="6"/>
      <c r="I8" s="6"/>
      <c r="J8" s="6"/>
    </row>
    <row r="9" spans="1:10" ht="68.099999999999994">
      <c r="A9" s="25" t="s">
        <v>436</v>
      </c>
      <c r="B9" s="104" t="s">
        <v>437</v>
      </c>
      <c r="C9" s="100" t="s">
        <v>438</v>
      </c>
      <c r="D9" s="101" t="s">
        <v>439</v>
      </c>
      <c r="E9" s="121">
        <v>1</v>
      </c>
      <c r="F9" s="6"/>
      <c r="G9" s="6"/>
      <c r="H9" s="6"/>
      <c r="I9" s="6"/>
      <c r="J9" s="6"/>
    </row>
    <row r="10" spans="1:10" ht="20.100000000000001">
      <c r="A10" s="25"/>
      <c r="B10" s="25"/>
      <c r="C10" s="26"/>
      <c r="D10" s="26"/>
      <c r="E10" s="120"/>
      <c r="F10" s="6"/>
      <c r="G10" s="6"/>
      <c r="H10" s="6"/>
      <c r="I10" s="6"/>
      <c r="J10" s="6"/>
    </row>
    <row r="11" spans="1:10" ht="62.1">
      <c r="A11" s="25"/>
      <c r="B11" s="24"/>
      <c r="C11" s="95" t="s">
        <v>419</v>
      </c>
      <c r="D11" s="95" t="s">
        <v>440</v>
      </c>
      <c r="E11" s="120"/>
      <c r="F11" s="6"/>
      <c r="G11" s="6"/>
      <c r="H11" s="6"/>
      <c r="I11" s="6"/>
      <c r="J11" s="6"/>
    </row>
    <row r="12" spans="1:10" ht="79.5" customHeight="1">
      <c r="A12" s="25"/>
      <c r="B12" s="96" t="s">
        <v>422</v>
      </c>
      <c r="C12" s="97" t="s">
        <v>423</v>
      </c>
      <c r="D12" s="125" t="s">
        <v>441</v>
      </c>
      <c r="E12" s="121">
        <v>0.2</v>
      </c>
      <c r="F12" s="6"/>
      <c r="G12" s="6"/>
      <c r="H12" s="6"/>
      <c r="I12" s="6"/>
      <c r="J12" s="6"/>
    </row>
    <row r="13" spans="1:10" ht="33.950000000000003">
      <c r="A13" s="25"/>
      <c r="B13" s="99" t="s">
        <v>425</v>
      </c>
      <c r="C13" s="100" t="s">
        <v>426</v>
      </c>
      <c r="D13" s="125" t="s">
        <v>442</v>
      </c>
      <c r="E13" s="121">
        <v>0.4</v>
      </c>
      <c r="F13" s="6"/>
      <c r="G13" s="6"/>
      <c r="H13" s="6"/>
      <c r="I13" s="6"/>
      <c r="J13" s="6"/>
    </row>
    <row r="14" spans="1:10" ht="33.950000000000003">
      <c r="A14" s="25"/>
      <c r="B14" s="102" t="s">
        <v>429</v>
      </c>
      <c r="C14" s="100" t="s">
        <v>430</v>
      </c>
      <c r="D14" s="125" t="s">
        <v>443</v>
      </c>
      <c r="E14" s="121">
        <v>0.6</v>
      </c>
      <c r="F14" s="6"/>
      <c r="G14" s="6"/>
      <c r="H14" s="6"/>
      <c r="I14" s="6"/>
      <c r="J14" s="6"/>
    </row>
    <row r="15" spans="1:10" ht="33.950000000000003">
      <c r="A15" s="25"/>
      <c r="B15" s="103" t="s">
        <v>433</v>
      </c>
      <c r="C15" s="100" t="s">
        <v>434</v>
      </c>
      <c r="D15" s="125" t="s">
        <v>444</v>
      </c>
      <c r="E15" s="121">
        <v>0.8</v>
      </c>
      <c r="F15" s="6"/>
      <c r="G15" s="6"/>
      <c r="H15" s="6"/>
      <c r="I15" s="6"/>
      <c r="J15" s="6"/>
    </row>
    <row r="16" spans="1:10" ht="46.5" customHeight="1">
      <c r="A16" s="25"/>
      <c r="B16" s="104" t="s">
        <v>437</v>
      </c>
      <c r="C16" s="100" t="s">
        <v>438</v>
      </c>
      <c r="D16" s="125" t="s">
        <v>445</v>
      </c>
      <c r="E16" s="121">
        <v>1</v>
      </c>
      <c r="F16" s="6"/>
      <c r="G16" s="6"/>
      <c r="H16" s="6"/>
      <c r="I16" s="6"/>
      <c r="J16" s="6"/>
    </row>
    <row r="17" spans="1:10" ht="20.100000000000001">
      <c r="A17" s="25"/>
      <c r="B17" s="25"/>
      <c r="C17" s="26"/>
      <c r="D17" s="26"/>
      <c r="E17" s="120"/>
      <c r="F17" s="6"/>
      <c r="G17" s="6"/>
      <c r="H17" s="6"/>
      <c r="I17" s="6"/>
      <c r="J17" s="6"/>
    </row>
    <row r="18" spans="1:10">
      <c r="A18" s="25"/>
      <c r="B18" s="27"/>
      <c r="C18" s="27"/>
      <c r="D18" s="27"/>
      <c r="E18" s="120"/>
      <c r="F18" s="6"/>
      <c r="G18" s="6"/>
      <c r="H18" s="6"/>
      <c r="I18" s="6"/>
      <c r="J18" s="6"/>
    </row>
    <row r="19" spans="1:10" ht="62.1">
      <c r="A19" s="25"/>
      <c r="B19" s="24"/>
      <c r="C19" s="95" t="s">
        <v>419</v>
      </c>
      <c r="D19" s="95" t="s">
        <v>250</v>
      </c>
      <c r="E19" s="120"/>
      <c r="F19" s="6"/>
      <c r="G19" s="6"/>
      <c r="H19" s="6"/>
      <c r="I19" s="6"/>
      <c r="J19" s="6"/>
    </row>
    <row r="20" spans="1:10" ht="57.75" customHeight="1">
      <c r="A20" s="25"/>
      <c r="B20" s="96" t="s">
        <v>422</v>
      </c>
      <c r="C20" s="97" t="s">
        <v>423</v>
      </c>
      <c r="D20" s="125" t="s">
        <v>446</v>
      </c>
      <c r="E20" s="121">
        <v>0.2</v>
      </c>
      <c r="F20" s="6"/>
      <c r="G20" s="6"/>
      <c r="H20" s="6"/>
      <c r="I20" s="6"/>
      <c r="J20" s="6"/>
    </row>
    <row r="21" spans="1:10" ht="54" customHeight="1">
      <c r="A21" s="25"/>
      <c r="B21" s="99" t="s">
        <v>425</v>
      </c>
      <c r="C21" s="100" t="s">
        <v>426</v>
      </c>
      <c r="D21" s="125" t="s">
        <v>447</v>
      </c>
      <c r="E21" s="121">
        <v>0.4</v>
      </c>
      <c r="F21" s="6"/>
      <c r="G21" s="6"/>
      <c r="H21" s="6"/>
      <c r="I21" s="6"/>
      <c r="J21" s="6"/>
    </row>
    <row r="22" spans="1:10" ht="64.5" customHeight="1">
      <c r="A22" s="25"/>
      <c r="B22" s="102" t="s">
        <v>429</v>
      </c>
      <c r="C22" s="100" t="s">
        <v>430</v>
      </c>
      <c r="D22" s="125" t="s">
        <v>448</v>
      </c>
      <c r="E22" s="121">
        <v>0.6</v>
      </c>
      <c r="F22" s="6"/>
      <c r="G22" s="6"/>
      <c r="H22" s="6"/>
      <c r="I22" s="6"/>
      <c r="J22" s="6"/>
    </row>
    <row r="23" spans="1:10" ht="51.75" customHeight="1">
      <c r="A23" s="25"/>
      <c r="B23" s="103" t="s">
        <v>433</v>
      </c>
      <c r="C23" s="100" t="s">
        <v>434</v>
      </c>
      <c r="D23" s="125" t="s">
        <v>255</v>
      </c>
      <c r="E23" s="121">
        <v>0.8</v>
      </c>
      <c r="F23" s="6"/>
      <c r="G23" s="6"/>
      <c r="H23" s="6"/>
      <c r="I23" s="6"/>
      <c r="J23" s="6"/>
    </row>
    <row r="24" spans="1:10" ht="51.75" customHeight="1">
      <c r="A24" s="25"/>
      <c r="B24" s="104" t="s">
        <v>437</v>
      </c>
      <c r="C24" s="100" t="s">
        <v>438</v>
      </c>
      <c r="D24" s="125" t="s">
        <v>449</v>
      </c>
      <c r="E24" s="121">
        <v>1</v>
      </c>
      <c r="F24" s="6"/>
      <c r="G24" s="6"/>
      <c r="H24" s="6"/>
      <c r="I24" s="6"/>
      <c r="J24" s="6"/>
    </row>
    <row r="25" spans="1:10">
      <c r="A25" s="25"/>
      <c r="B25" s="27"/>
      <c r="C25" s="27"/>
      <c r="D25" s="27"/>
      <c r="E25" s="120"/>
      <c r="F25" s="6"/>
      <c r="G25" s="6"/>
      <c r="H25" s="6"/>
      <c r="I25" s="6"/>
      <c r="J25" s="6"/>
    </row>
    <row r="26" spans="1:10">
      <c r="A26" s="25"/>
      <c r="B26" s="27"/>
      <c r="C26" s="27"/>
      <c r="D26" s="27"/>
      <c r="E26" s="120"/>
      <c r="F26" s="6"/>
      <c r="G26" s="6"/>
      <c r="H26" s="6"/>
      <c r="I26" s="6"/>
      <c r="J26" s="6"/>
    </row>
    <row r="27" spans="1:10">
      <c r="A27" s="25"/>
      <c r="B27" s="27"/>
      <c r="C27" s="27"/>
      <c r="D27" s="27"/>
      <c r="E27" s="120"/>
      <c r="F27" s="6"/>
      <c r="G27" s="6"/>
      <c r="H27" s="6"/>
      <c r="I27" s="6"/>
      <c r="J27" s="6"/>
    </row>
    <row r="28" spans="1:10">
      <c r="A28" s="25"/>
      <c r="B28" s="27"/>
      <c r="C28" s="27"/>
      <c r="D28" s="27"/>
      <c r="E28" s="120"/>
      <c r="F28" s="6"/>
      <c r="G28" s="6"/>
      <c r="H28" s="6"/>
      <c r="I28" s="6"/>
      <c r="J28" s="6"/>
    </row>
    <row r="29" spans="1:10" ht="62.1">
      <c r="A29" s="25"/>
      <c r="B29" s="24"/>
      <c r="C29" s="95" t="s">
        <v>419</v>
      </c>
      <c r="D29" s="95" t="s">
        <v>450</v>
      </c>
      <c r="E29" s="120"/>
      <c r="F29" s="6"/>
      <c r="G29" s="6"/>
      <c r="H29" s="6"/>
      <c r="I29" s="6"/>
      <c r="J29" s="6"/>
    </row>
    <row r="30" spans="1:10" ht="75.75" customHeight="1">
      <c r="A30" s="25"/>
      <c r="B30" s="96" t="s">
        <v>422</v>
      </c>
      <c r="C30" s="97" t="s">
        <v>423</v>
      </c>
      <c r="D30" s="125" t="s">
        <v>451</v>
      </c>
      <c r="E30" s="121">
        <v>0.2</v>
      </c>
      <c r="F30" s="6"/>
      <c r="G30" s="6"/>
      <c r="H30" s="6"/>
      <c r="I30" s="6"/>
      <c r="J30" s="6"/>
    </row>
    <row r="31" spans="1:10" ht="65.25" customHeight="1">
      <c r="A31" s="25"/>
      <c r="B31" s="99" t="s">
        <v>425</v>
      </c>
      <c r="C31" s="100" t="s">
        <v>426</v>
      </c>
      <c r="D31" s="125" t="s">
        <v>452</v>
      </c>
      <c r="E31" s="121">
        <v>0.4</v>
      </c>
      <c r="F31" s="6"/>
      <c r="G31" s="6"/>
      <c r="H31" s="6"/>
      <c r="I31" s="6"/>
      <c r="J31" s="6"/>
    </row>
    <row r="32" spans="1:10" ht="57" customHeight="1">
      <c r="A32" s="25"/>
      <c r="B32" s="102" t="s">
        <v>429</v>
      </c>
      <c r="C32" s="100" t="s">
        <v>430</v>
      </c>
      <c r="D32" s="125" t="s">
        <v>453</v>
      </c>
      <c r="E32" s="121">
        <v>0.6</v>
      </c>
      <c r="F32" s="6"/>
      <c r="G32" s="6"/>
      <c r="H32" s="6"/>
      <c r="I32" s="6"/>
      <c r="J32" s="6"/>
    </row>
    <row r="33" spans="1:10" ht="66.75" customHeight="1">
      <c r="A33" s="25"/>
      <c r="B33" s="103" t="s">
        <v>433</v>
      </c>
      <c r="C33" s="100" t="s">
        <v>434</v>
      </c>
      <c r="D33" s="125" t="s">
        <v>454</v>
      </c>
      <c r="E33" s="121">
        <v>0.8</v>
      </c>
      <c r="F33" s="6"/>
      <c r="G33" s="6"/>
      <c r="H33" s="6"/>
      <c r="I33" s="6"/>
      <c r="J33" s="6"/>
    </row>
    <row r="34" spans="1:10" ht="79.5" customHeight="1">
      <c r="A34" s="25"/>
      <c r="B34" s="104" t="s">
        <v>437</v>
      </c>
      <c r="C34" s="100" t="s">
        <v>438</v>
      </c>
      <c r="D34" s="125" t="s">
        <v>455</v>
      </c>
      <c r="E34" s="121">
        <v>1</v>
      </c>
      <c r="F34" s="6"/>
      <c r="G34" s="6"/>
      <c r="H34" s="6"/>
      <c r="I34" s="6"/>
      <c r="J34" s="6"/>
    </row>
    <row r="35" spans="1:10">
      <c r="A35" s="25"/>
      <c r="B35" s="25"/>
      <c r="C35" s="25" t="s">
        <v>456</v>
      </c>
      <c r="D35" s="25" t="s">
        <v>457</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2.1">
      <c r="A38" s="25"/>
      <c r="B38" s="24"/>
      <c r="C38" s="95" t="s">
        <v>419</v>
      </c>
      <c r="D38" s="95" t="s">
        <v>458</v>
      </c>
      <c r="E38" s="120"/>
      <c r="F38" s="6"/>
      <c r="G38" s="6"/>
      <c r="H38" s="6"/>
      <c r="I38" s="6"/>
      <c r="J38" s="6"/>
    </row>
    <row r="39" spans="1:10" ht="102">
      <c r="A39" s="25"/>
      <c r="B39" s="96" t="s">
        <v>422</v>
      </c>
      <c r="C39" s="97" t="s">
        <v>423</v>
      </c>
      <c r="D39" s="126" t="s">
        <v>459</v>
      </c>
      <c r="E39" s="121">
        <v>0.2</v>
      </c>
      <c r="F39" s="6"/>
      <c r="G39" s="6"/>
      <c r="H39" s="6"/>
      <c r="I39" s="6"/>
      <c r="J39" s="6"/>
    </row>
    <row r="40" spans="1:10" ht="102">
      <c r="A40" s="25"/>
      <c r="B40" s="99" t="s">
        <v>425</v>
      </c>
      <c r="C40" s="100" t="s">
        <v>426</v>
      </c>
      <c r="D40" s="126" t="s">
        <v>460</v>
      </c>
      <c r="E40" s="121">
        <v>0.4</v>
      </c>
      <c r="F40" s="6"/>
      <c r="G40" s="6"/>
      <c r="H40" s="6"/>
      <c r="I40" s="6"/>
      <c r="J40" s="6"/>
    </row>
    <row r="41" spans="1:10" ht="102">
      <c r="A41" s="25"/>
      <c r="B41" s="102" t="s">
        <v>429</v>
      </c>
      <c r="C41" s="100" t="s">
        <v>430</v>
      </c>
      <c r="D41" s="126" t="s">
        <v>461</v>
      </c>
      <c r="E41" s="121">
        <v>0.6</v>
      </c>
      <c r="F41" s="6"/>
      <c r="G41" s="6"/>
      <c r="H41" s="6"/>
      <c r="I41" s="6"/>
      <c r="J41" s="6"/>
    </row>
    <row r="42" spans="1:10" ht="102">
      <c r="A42" s="25"/>
      <c r="B42" s="103" t="s">
        <v>433</v>
      </c>
      <c r="C42" s="100" t="s">
        <v>434</v>
      </c>
      <c r="D42" s="126" t="s">
        <v>462</v>
      </c>
      <c r="E42" s="121">
        <v>0.8</v>
      </c>
      <c r="F42" s="6"/>
      <c r="G42" s="6"/>
      <c r="H42" s="6"/>
      <c r="I42" s="6"/>
      <c r="J42" s="6"/>
    </row>
    <row r="43" spans="1:10" ht="102">
      <c r="A43" s="25"/>
      <c r="B43" s="104" t="s">
        <v>437</v>
      </c>
      <c r="C43" s="100" t="s">
        <v>438</v>
      </c>
      <c r="D43" s="126" t="s">
        <v>463</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464</v>
      </c>
      <c r="E45" s="120"/>
      <c r="F45" s="6"/>
      <c r="G45" s="6"/>
      <c r="H45" s="6"/>
      <c r="I45" s="6"/>
      <c r="J45" s="6"/>
    </row>
    <row r="46" spans="1:10" ht="94.5" customHeight="1">
      <c r="A46" s="25"/>
      <c r="B46" s="103" t="s">
        <v>433</v>
      </c>
      <c r="C46" s="25"/>
      <c r="D46" s="101" t="s">
        <v>465</v>
      </c>
      <c r="E46" s="121">
        <v>0.8</v>
      </c>
      <c r="F46" s="6"/>
      <c r="G46" s="6"/>
      <c r="H46" s="6"/>
      <c r="I46" s="6"/>
      <c r="J46" s="6"/>
    </row>
    <row r="47" spans="1:10" ht="105.75" customHeight="1">
      <c r="A47" s="25"/>
      <c r="B47" s="104" t="s">
        <v>437</v>
      </c>
      <c r="C47" s="26"/>
      <c r="D47" s="101" t="s">
        <v>466</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100000000000001">
      <c r="A50" s="25"/>
      <c r="B50" s="25"/>
      <c r="C50" s="26"/>
      <c r="D50" s="26"/>
      <c r="E50" s="120"/>
      <c r="F50" s="6"/>
      <c r="G50" s="6"/>
      <c r="H50" s="6"/>
      <c r="I50" s="6"/>
      <c r="J50" s="6"/>
    </row>
    <row r="51" spans="1:10" ht="46.5" customHeight="1">
      <c r="A51" s="25"/>
      <c r="B51" s="25"/>
      <c r="C51" s="25"/>
      <c r="D51" s="95" t="s">
        <v>467</v>
      </c>
      <c r="E51" s="120"/>
      <c r="F51" s="6"/>
      <c r="G51" s="6"/>
      <c r="H51" s="6"/>
      <c r="I51" s="6"/>
      <c r="J51" s="6"/>
    </row>
    <row r="52" spans="1:10" ht="90" customHeight="1">
      <c r="A52" s="25"/>
      <c r="B52" s="103" t="s">
        <v>433</v>
      </c>
      <c r="C52" s="25"/>
      <c r="D52" s="101" t="s">
        <v>468</v>
      </c>
      <c r="E52" s="121">
        <v>0.8</v>
      </c>
      <c r="F52" s="6"/>
      <c r="G52" s="6"/>
      <c r="H52" s="6"/>
      <c r="I52" s="6"/>
      <c r="J52" s="6"/>
    </row>
    <row r="53" spans="1:10" ht="68.099999999999994">
      <c r="A53" s="25"/>
      <c r="B53" s="104" t="s">
        <v>437</v>
      </c>
      <c r="C53" s="26"/>
      <c r="D53" s="101" t="s">
        <v>299</v>
      </c>
      <c r="E53" s="121">
        <v>1</v>
      </c>
      <c r="F53" s="6"/>
      <c r="G53" s="6"/>
      <c r="H53" s="6"/>
      <c r="I53" s="6"/>
      <c r="J53" s="6"/>
    </row>
    <row r="54" spans="1:10" ht="20.100000000000001">
      <c r="A54" s="25"/>
      <c r="B54" s="25"/>
      <c r="C54" s="26"/>
      <c r="D54" s="26"/>
      <c r="E54" s="120"/>
      <c r="F54" s="6"/>
      <c r="G54" s="6"/>
      <c r="H54" s="6"/>
      <c r="I54" s="6"/>
      <c r="J54" s="6"/>
    </row>
    <row r="55" spans="1:10" ht="20.100000000000001">
      <c r="A55" s="25"/>
      <c r="B55" s="25"/>
      <c r="C55" s="26"/>
      <c r="D55" s="26"/>
      <c r="E55" s="120"/>
      <c r="F55" s="6"/>
      <c r="G55" s="6"/>
      <c r="H55" s="6"/>
      <c r="I55" s="6"/>
      <c r="J55" s="6"/>
    </row>
    <row r="56" spans="1:10" ht="20.100000000000001">
      <c r="A56" s="25"/>
      <c r="B56" s="25"/>
      <c r="C56" s="26"/>
      <c r="D56" s="26"/>
      <c r="E56" s="120"/>
      <c r="F56" s="6"/>
      <c r="G56" s="6"/>
      <c r="H56" s="6"/>
      <c r="I56" s="6"/>
      <c r="J56" s="6"/>
    </row>
    <row r="57" spans="1:10" ht="20.100000000000001">
      <c r="A57" s="25"/>
      <c r="B57" s="25"/>
      <c r="C57" s="26"/>
      <c r="D57" s="26"/>
      <c r="E57" s="120"/>
      <c r="F57" s="6"/>
      <c r="G57" s="6"/>
      <c r="H57" s="6"/>
      <c r="I57" s="6"/>
      <c r="J57" s="6"/>
    </row>
    <row r="58" spans="1:10" ht="20.100000000000001">
      <c r="A58" s="25"/>
      <c r="B58" s="25"/>
      <c r="C58" s="26"/>
      <c r="D58" s="26"/>
      <c r="E58" s="120"/>
      <c r="F58" s="6"/>
      <c r="G58" s="6"/>
      <c r="H58" s="6"/>
      <c r="I58" s="6"/>
      <c r="J58" s="6"/>
    </row>
    <row r="59" spans="1:10" ht="20.100000000000001">
      <c r="A59" s="25"/>
      <c r="B59" s="25"/>
      <c r="C59" s="26"/>
      <c r="D59" s="26"/>
      <c r="E59" s="120"/>
      <c r="F59" s="6"/>
      <c r="G59" s="6"/>
      <c r="H59" s="6"/>
      <c r="I59" s="6"/>
      <c r="J59" s="6"/>
    </row>
    <row r="60" spans="1:10" ht="20.100000000000001">
      <c r="A60" s="25"/>
      <c r="B60" s="25"/>
      <c r="C60" s="26"/>
      <c r="D60" s="26"/>
      <c r="E60" s="120"/>
      <c r="F60" s="6"/>
      <c r="G60" s="6"/>
      <c r="H60" s="6"/>
      <c r="I60" s="6"/>
      <c r="J60" s="6"/>
    </row>
    <row r="61" spans="1:10" ht="20.100000000000001">
      <c r="A61" s="25"/>
      <c r="B61" s="25"/>
      <c r="C61" s="26"/>
      <c r="D61" s="26"/>
      <c r="E61" s="120"/>
      <c r="F61" s="6"/>
      <c r="G61" s="6"/>
      <c r="H61" s="6"/>
      <c r="I61" s="6"/>
      <c r="J61" s="6"/>
    </row>
    <row r="62" spans="1:10" ht="20.100000000000001">
      <c r="A62" s="25"/>
      <c r="B62" s="25"/>
      <c r="C62" s="26"/>
      <c r="D62" s="26"/>
      <c r="E62" s="120"/>
      <c r="F62" s="6"/>
      <c r="G62" s="6"/>
      <c r="H62" s="6"/>
      <c r="I62" s="6"/>
      <c r="J62" s="6"/>
    </row>
    <row r="63" spans="1:10" ht="20.100000000000001">
      <c r="A63" s="25"/>
      <c r="B63" s="25"/>
      <c r="C63" s="26"/>
      <c r="D63" s="26"/>
      <c r="E63" s="120"/>
      <c r="F63" s="6"/>
      <c r="G63" s="6"/>
      <c r="H63" s="6"/>
      <c r="I63" s="6"/>
      <c r="J63" s="6"/>
    </row>
    <row r="64" spans="1:10" ht="20.100000000000001">
      <c r="A64" s="25"/>
      <c r="B64" s="25"/>
      <c r="C64" s="26"/>
      <c r="D64" s="26"/>
      <c r="E64" s="120"/>
      <c r="F64" s="6"/>
      <c r="G64" s="6"/>
      <c r="H64" s="6"/>
      <c r="I64" s="6"/>
      <c r="J64" s="6"/>
    </row>
    <row r="65" spans="1:10" ht="20.100000000000001">
      <c r="A65" s="25"/>
      <c r="B65" s="25"/>
      <c r="C65" s="26"/>
      <c r="D65" s="26"/>
      <c r="E65" s="120"/>
      <c r="F65" s="6"/>
      <c r="G65" s="6"/>
      <c r="H65" s="6"/>
      <c r="I65" s="6"/>
      <c r="J65" s="6"/>
    </row>
    <row r="66" spans="1:10" ht="20.100000000000001">
      <c r="A66" s="25"/>
      <c r="B66" s="25"/>
      <c r="C66" s="26"/>
      <c r="D66" s="26"/>
      <c r="E66" s="120"/>
      <c r="F66" s="6"/>
      <c r="G66" s="6"/>
      <c r="H66" s="6"/>
      <c r="I66" s="6"/>
      <c r="J66" s="6"/>
    </row>
    <row r="67" spans="1:10" ht="20.100000000000001">
      <c r="A67" s="25"/>
      <c r="B67" s="25"/>
      <c r="C67" s="26"/>
      <c r="D67" s="26"/>
      <c r="E67" s="120"/>
      <c r="F67" s="6"/>
      <c r="G67" s="6"/>
      <c r="H67" s="6"/>
      <c r="I67" s="6"/>
      <c r="J67" s="6"/>
    </row>
    <row r="68" spans="1:10" ht="20.100000000000001">
      <c r="A68" s="25"/>
      <c r="B68" s="25"/>
      <c r="C68" s="26"/>
      <c r="D68" s="26"/>
      <c r="E68" s="120"/>
      <c r="F68" s="6"/>
      <c r="G68" s="6"/>
      <c r="H68" s="6"/>
      <c r="I68" s="6"/>
      <c r="J68" s="6"/>
    </row>
    <row r="69" spans="1:10" ht="20.100000000000001">
      <c r="A69" s="25"/>
      <c r="B69" s="25"/>
      <c r="C69" s="26"/>
      <c r="D69" s="26"/>
      <c r="E69" s="120"/>
      <c r="F69" s="6"/>
      <c r="G69" s="6"/>
      <c r="H69" s="6"/>
      <c r="I69" s="6"/>
      <c r="J69" s="6"/>
    </row>
    <row r="70" spans="1:10" ht="20.100000000000001">
      <c r="A70" s="25"/>
      <c r="B70" s="25"/>
      <c r="C70" s="26"/>
      <c r="D70" s="26"/>
      <c r="E70" s="120"/>
      <c r="F70" s="6"/>
      <c r="G70" s="6"/>
      <c r="H70" s="6"/>
      <c r="I70" s="6"/>
      <c r="J70" s="6"/>
    </row>
    <row r="71" spans="1:10" ht="20.100000000000001">
      <c r="A71" s="25"/>
      <c r="B71" s="25"/>
      <c r="C71" s="26"/>
      <c r="D71" s="26"/>
      <c r="E71" s="120"/>
      <c r="F71" s="6"/>
      <c r="G71" s="6"/>
      <c r="H71" s="6"/>
      <c r="I71" s="6"/>
      <c r="J71" s="6"/>
    </row>
    <row r="72" spans="1:10" ht="20.100000000000001">
      <c r="A72" s="25"/>
      <c r="B72" s="25"/>
      <c r="C72" s="26"/>
      <c r="D72" s="26"/>
      <c r="E72" s="120"/>
      <c r="F72" s="6"/>
      <c r="G72" s="6"/>
      <c r="H72" s="6"/>
      <c r="I72" s="6"/>
      <c r="J72" s="6"/>
    </row>
    <row r="73" spans="1:10" ht="20.100000000000001">
      <c r="A73" s="25"/>
      <c r="B73" s="25"/>
      <c r="C73" s="26"/>
      <c r="D73" s="26"/>
      <c r="E73" s="120"/>
      <c r="F73" s="6"/>
      <c r="G73" s="6"/>
      <c r="H73" s="6"/>
      <c r="I73" s="6"/>
      <c r="J73" s="6"/>
    </row>
    <row r="74" spans="1:10" ht="20.100000000000001">
      <c r="A74" s="25"/>
      <c r="B74" s="25"/>
      <c r="C74" s="26"/>
      <c r="D74" s="26"/>
      <c r="E74" s="120"/>
      <c r="F74" s="6"/>
      <c r="G74" s="6"/>
      <c r="H74" s="6"/>
      <c r="I74" s="6"/>
      <c r="J74" s="6"/>
    </row>
    <row r="75" spans="1:10" ht="20.100000000000001">
      <c r="A75" s="25"/>
      <c r="B75" s="25"/>
      <c r="C75" s="26"/>
      <c r="D75" s="26"/>
      <c r="E75" s="120"/>
      <c r="F75" s="6"/>
      <c r="G75" s="6"/>
      <c r="H75" s="6"/>
      <c r="I75" s="6"/>
      <c r="J75" s="6"/>
    </row>
    <row r="76" spans="1:10" ht="20.100000000000001">
      <c r="A76" s="25"/>
      <c r="B76" s="25"/>
      <c r="C76" s="26"/>
      <c r="D76" s="26"/>
      <c r="E76" s="120"/>
      <c r="F76" s="6"/>
      <c r="G76" s="6"/>
      <c r="H76" s="6"/>
      <c r="I76" s="6"/>
      <c r="J76" s="6"/>
    </row>
    <row r="77" spans="1:10" ht="20.100000000000001">
      <c r="A77" s="25"/>
      <c r="B77" s="25"/>
      <c r="C77" s="26"/>
      <c r="D77" s="26"/>
      <c r="E77" s="120"/>
      <c r="F77" s="6"/>
      <c r="G77" s="6"/>
      <c r="H77" s="6"/>
      <c r="I77" s="6"/>
      <c r="J77" s="6"/>
    </row>
    <row r="78" spans="1:10" ht="20.100000000000001">
      <c r="A78" s="25"/>
      <c r="B78" s="25"/>
      <c r="C78" s="26"/>
      <c r="D78" s="26"/>
      <c r="E78" s="120"/>
      <c r="F78" s="6"/>
      <c r="G78" s="6"/>
      <c r="H78" s="6"/>
      <c r="I78" s="6"/>
      <c r="J78" s="6"/>
    </row>
    <row r="79" spans="1:10" ht="20.100000000000001">
      <c r="A79" s="25"/>
      <c r="B79" s="25"/>
      <c r="C79" s="26"/>
      <c r="D79" s="26"/>
      <c r="E79" s="120"/>
      <c r="F79" s="6"/>
      <c r="G79" s="6"/>
      <c r="H79" s="6"/>
      <c r="I79" s="6"/>
      <c r="J79" s="6"/>
    </row>
    <row r="80" spans="1:10" s="6" customFormat="1" ht="20.100000000000001">
      <c r="A80" s="25"/>
      <c r="B80" s="25"/>
      <c r="C80" s="26"/>
      <c r="D80" s="26"/>
      <c r="E80" s="120"/>
    </row>
    <row r="81" spans="1:5" s="6" customFormat="1" ht="20.100000000000001">
      <c r="A81" s="25"/>
      <c r="B81" s="25"/>
      <c r="C81" s="26"/>
      <c r="D81" s="26"/>
      <c r="E81" s="120"/>
    </row>
    <row r="82" spans="1:5" s="6" customFormat="1" ht="20.100000000000001">
      <c r="A82" s="25"/>
      <c r="B82" s="25"/>
      <c r="C82" s="26"/>
      <c r="D82" s="26"/>
      <c r="E82" s="120"/>
    </row>
    <row r="83" spans="1:5" s="6" customFormat="1" ht="20.100000000000001">
      <c r="A83" s="25"/>
      <c r="B83" s="25"/>
      <c r="C83" s="26"/>
      <c r="D83" s="26"/>
      <c r="E83" s="120"/>
    </row>
    <row r="84" spans="1:5" s="6" customFormat="1" ht="20.100000000000001">
      <c r="A84" s="25"/>
      <c r="B84" s="25"/>
      <c r="C84" s="26"/>
      <c r="D84" s="26"/>
      <c r="E84" s="120"/>
    </row>
    <row r="85" spans="1:5" s="6" customFormat="1" ht="20.100000000000001">
      <c r="A85" s="25"/>
      <c r="B85" s="25"/>
      <c r="C85" s="26"/>
      <c r="D85" s="26"/>
      <c r="E85" s="120"/>
    </row>
    <row r="86" spans="1:5" s="6" customFormat="1" ht="20.100000000000001">
      <c r="A86" s="25"/>
      <c r="B86" s="25"/>
      <c r="C86" s="26"/>
      <c r="D86" s="26"/>
      <c r="E86" s="120"/>
    </row>
    <row r="87" spans="1:5" s="6" customFormat="1" ht="20.100000000000001">
      <c r="A87" s="25"/>
      <c r="B87" s="25"/>
      <c r="C87" s="26"/>
      <c r="D87" s="26"/>
      <c r="E87" s="120"/>
    </row>
    <row r="88" spans="1:5" s="6" customFormat="1" ht="20.100000000000001">
      <c r="A88" s="25"/>
      <c r="B88" s="25"/>
      <c r="C88" s="26"/>
      <c r="D88" s="26"/>
      <c r="E88" s="120"/>
    </row>
    <row r="89" spans="1:5" s="6" customFormat="1" ht="20.100000000000001">
      <c r="A89" s="25"/>
      <c r="B89" s="25"/>
      <c r="C89" s="26"/>
      <c r="D89" s="26"/>
      <c r="E89" s="120"/>
    </row>
    <row r="90" spans="1:5" s="6" customFormat="1" ht="20.100000000000001">
      <c r="A90" s="25"/>
      <c r="B90" s="25"/>
      <c r="C90" s="26"/>
      <c r="D90" s="26"/>
      <c r="E90" s="120"/>
    </row>
    <row r="91" spans="1:5" s="6" customFormat="1" ht="20.100000000000001">
      <c r="A91" s="25"/>
      <c r="B91" s="25"/>
      <c r="C91" s="26"/>
      <c r="D91" s="26"/>
      <c r="E91" s="120"/>
    </row>
    <row r="92" spans="1:5" s="6" customFormat="1" ht="20.100000000000001">
      <c r="A92" s="25"/>
      <c r="B92" s="25"/>
      <c r="C92" s="26"/>
      <c r="D92" s="26"/>
      <c r="E92" s="120"/>
    </row>
    <row r="93" spans="1:5" s="6" customFormat="1" ht="20.100000000000001">
      <c r="A93" s="25"/>
      <c r="B93" s="25"/>
      <c r="C93" s="26"/>
      <c r="D93" s="26"/>
      <c r="E93" s="120"/>
    </row>
    <row r="94" spans="1:5" s="6" customFormat="1" ht="20.100000000000001">
      <c r="A94" s="25"/>
      <c r="B94" s="25"/>
      <c r="C94" s="26"/>
      <c r="D94" s="26"/>
      <c r="E94" s="120"/>
    </row>
    <row r="95" spans="1:5" s="6" customFormat="1" ht="20.100000000000001">
      <c r="A95" s="25"/>
      <c r="B95" s="25"/>
      <c r="C95" s="26"/>
      <c r="D95" s="26"/>
      <c r="E95" s="120"/>
    </row>
    <row r="96" spans="1:5" s="6" customFormat="1" ht="20.100000000000001">
      <c r="A96" s="25"/>
      <c r="B96" s="25"/>
      <c r="C96" s="26"/>
      <c r="D96" s="26"/>
      <c r="E96" s="120"/>
    </row>
    <row r="97" spans="1:5" s="6" customFormat="1" ht="20.100000000000001">
      <c r="A97" s="25"/>
      <c r="B97" s="25"/>
      <c r="C97" s="26"/>
      <c r="D97" s="26"/>
      <c r="E97" s="120"/>
    </row>
    <row r="98" spans="1:5" s="6" customFormat="1" ht="20.100000000000001">
      <c r="A98" s="25"/>
      <c r="B98" s="25"/>
      <c r="C98" s="26"/>
      <c r="D98" s="26"/>
      <c r="E98" s="120"/>
    </row>
    <row r="99" spans="1:5" s="6" customFormat="1" ht="20.100000000000001">
      <c r="A99" s="25"/>
      <c r="B99" s="25"/>
      <c r="C99" s="26"/>
      <c r="D99" s="26"/>
      <c r="E99" s="120"/>
    </row>
    <row r="100" spans="1:5" s="6" customFormat="1" ht="20.100000000000001">
      <c r="A100" s="25"/>
      <c r="B100" s="25"/>
      <c r="C100" s="26"/>
      <c r="D100" s="26"/>
      <c r="E100" s="120"/>
    </row>
    <row r="101" spans="1:5" s="6" customFormat="1" ht="20.100000000000001">
      <c r="A101" s="25"/>
      <c r="B101" s="25"/>
      <c r="C101" s="26"/>
      <c r="D101" s="26"/>
      <c r="E101" s="120"/>
    </row>
    <row r="102" spans="1:5" s="6" customFormat="1" ht="20.100000000000001">
      <c r="A102" s="25"/>
      <c r="B102" s="25"/>
      <c r="C102" s="26"/>
      <c r="D102" s="26"/>
      <c r="E102" s="120"/>
    </row>
    <row r="103" spans="1:5" s="6" customFormat="1" ht="20.100000000000001">
      <c r="A103" s="25"/>
      <c r="B103" s="25"/>
      <c r="C103" s="26"/>
      <c r="D103" s="26"/>
      <c r="E103" s="120"/>
    </row>
    <row r="104" spans="1:5" s="6" customFormat="1" ht="20.100000000000001">
      <c r="A104" s="25"/>
      <c r="B104" s="25"/>
      <c r="C104" s="26"/>
      <c r="D104" s="26"/>
      <c r="E104" s="120"/>
    </row>
    <row r="105" spans="1:5" s="6" customFormat="1" ht="20.100000000000001">
      <c r="A105" s="25"/>
      <c r="B105" s="25"/>
      <c r="C105" s="26"/>
      <c r="D105" s="26"/>
      <c r="E105" s="120"/>
    </row>
    <row r="106" spans="1:5" s="6" customFormat="1" ht="20.100000000000001">
      <c r="A106" s="25"/>
      <c r="B106" s="25"/>
      <c r="C106" s="26"/>
      <c r="D106" s="26"/>
      <c r="E106" s="120"/>
    </row>
    <row r="107" spans="1:5" s="6" customFormat="1" ht="20.100000000000001">
      <c r="A107" s="25"/>
      <c r="B107" s="25"/>
      <c r="C107" s="26"/>
      <c r="D107" s="26"/>
      <c r="E107" s="120"/>
    </row>
    <row r="108" spans="1:5" s="6" customFormat="1" ht="20.100000000000001">
      <c r="A108" s="25"/>
      <c r="B108" s="25"/>
      <c r="C108" s="26"/>
      <c r="D108" s="26"/>
      <c r="E108" s="120"/>
    </row>
    <row r="109" spans="1:5" s="6" customFormat="1" ht="20.100000000000001">
      <c r="A109" s="25"/>
      <c r="B109" s="25"/>
      <c r="C109" s="26"/>
      <c r="D109" s="26"/>
      <c r="E109" s="120"/>
    </row>
    <row r="110" spans="1:5" s="6" customFormat="1" ht="20.100000000000001">
      <c r="A110" s="25"/>
      <c r="B110" s="25"/>
      <c r="C110" s="26"/>
      <c r="D110" s="26"/>
      <c r="E110" s="120"/>
    </row>
    <row r="111" spans="1:5" s="6" customFormat="1" ht="20.100000000000001">
      <c r="A111" s="25"/>
      <c r="B111" s="25"/>
      <c r="C111" s="26"/>
      <c r="D111" s="26"/>
      <c r="E111" s="120"/>
    </row>
    <row r="112" spans="1:5" s="6" customFormat="1" ht="20.100000000000001">
      <c r="A112" s="25"/>
      <c r="B112" s="25"/>
      <c r="C112" s="26"/>
      <c r="D112" s="26"/>
      <c r="E112" s="120"/>
    </row>
    <row r="113" spans="1:5" s="6" customFormat="1" ht="20.100000000000001">
      <c r="A113" s="25"/>
      <c r="B113" s="25"/>
      <c r="C113" s="26"/>
      <c r="D113" s="26"/>
      <c r="E113" s="120"/>
    </row>
    <row r="114" spans="1:5" s="6" customFormat="1" ht="20.100000000000001">
      <c r="A114" s="25"/>
      <c r="B114" s="25"/>
      <c r="C114" s="26"/>
      <c r="D114" s="26"/>
      <c r="E114" s="120"/>
    </row>
    <row r="115" spans="1:5" s="6" customFormat="1" ht="20.100000000000001">
      <c r="A115" s="25"/>
      <c r="B115" s="25"/>
      <c r="C115" s="26"/>
      <c r="D115" s="26"/>
      <c r="E115" s="120"/>
    </row>
    <row r="116" spans="1:5" s="6" customFormat="1" ht="20.100000000000001">
      <c r="A116" s="25"/>
      <c r="B116" s="25"/>
      <c r="C116" s="26"/>
      <c r="D116" s="26"/>
      <c r="E116" s="120"/>
    </row>
    <row r="117" spans="1:5" s="6" customFormat="1" ht="20.100000000000001">
      <c r="A117" s="25"/>
      <c r="B117" s="25"/>
      <c r="C117" s="26"/>
      <c r="D117" s="26"/>
      <c r="E117" s="120"/>
    </row>
    <row r="118" spans="1:5" s="6" customFormat="1" ht="20.100000000000001">
      <c r="A118" s="25"/>
      <c r="B118" s="25"/>
      <c r="C118" s="26"/>
      <c r="D118" s="26"/>
      <c r="E118" s="120"/>
    </row>
    <row r="119" spans="1:5" s="6" customFormat="1" ht="20.100000000000001">
      <c r="A119" s="25"/>
      <c r="B119" s="25"/>
      <c r="C119" s="26"/>
      <c r="D119" s="26"/>
      <c r="E119" s="120"/>
    </row>
    <row r="120" spans="1:5" s="6" customFormat="1" ht="20.100000000000001">
      <c r="A120" s="25"/>
      <c r="B120" s="25"/>
      <c r="C120" s="26"/>
      <c r="D120" s="26"/>
      <c r="E120" s="120"/>
    </row>
    <row r="121" spans="1:5" s="6" customFormat="1" ht="20.100000000000001">
      <c r="A121" s="25"/>
      <c r="B121" s="25"/>
      <c r="C121" s="26"/>
      <c r="D121" s="26"/>
      <c r="E121" s="120"/>
    </row>
    <row r="122" spans="1:5" s="6" customFormat="1" ht="20.100000000000001">
      <c r="A122" s="25"/>
      <c r="B122" s="25"/>
      <c r="C122" s="26"/>
      <c r="D122" s="26"/>
      <c r="E122" s="120"/>
    </row>
    <row r="123" spans="1:5" s="6" customFormat="1" ht="20.100000000000001">
      <c r="A123" s="25"/>
      <c r="B123" s="25"/>
      <c r="C123" s="26"/>
      <c r="D123" s="26"/>
      <c r="E123" s="120"/>
    </row>
    <row r="124" spans="1:5" s="6" customFormat="1" ht="20.100000000000001">
      <c r="A124" s="25"/>
      <c r="B124" s="25"/>
      <c r="C124" s="26"/>
      <c r="D124" s="26"/>
      <c r="E124" s="120"/>
    </row>
    <row r="125" spans="1:5" s="6" customFormat="1" ht="20.100000000000001">
      <c r="A125" s="25"/>
      <c r="B125" s="25"/>
      <c r="C125" s="26"/>
      <c r="D125" s="26"/>
      <c r="E125" s="120"/>
    </row>
    <row r="126" spans="1:5" s="6" customFormat="1" ht="20.100000000000001">
      <c r="A126" s="25"/>
      <c r="B126" s="25"/>
      <c r="C126" s="26"/>
      <c r="D126" s="26"/>
      <c r="E126" s="120"/>
    </row>
    <row r="127" spans="1:5" s="6" customFormat="1" ht="20.100000000000001">
      <c r="A127" s="25"/>
      <c r="B127" s="25"/>
      <c r="C127" s="26"/>
      <c r="D127" s="26"/>
      <c r="E127" s="120"/>
    </row>
    <row r="128" spans="1:5" s="6" customFormat="1" ht="20.100000000000001">
      <c r="A128" s="25"/>
      <c r="B128" s="25"/>
      <c r="C128" s="26"/>
      <c r="D128" s="26"/>
      <c r="E128" s="120"/>
    </row>
    <row r="129" spans="1:5" s="6" customFormat="1" ht="20.100000000000001">
      <c r="A129" s="25"/>
      <c r="B129" s="25"/>
      <c r="C129" s="26"/>
      <c r="D129" s="26"/>
      <c r="E129" s="120"/>
    </row>
    <row r="130" spans="1:5" s="6" customFormat="1" ht="20.100000000000001">
      <c r="A130" s="25"/>
      <c r="B130" s="25"/>
      <c r="C130" s="26"/>
      <c r="D130" s="26"/>
      <c r="E130" s="120"/>
    </row>
    <row r="131" spans="1:5" s="6" customFormat="1" ht="20.100000000000001">
      <c r="A131" s="25"/>
      <c r="B131" s="25"/>
      <c r="C131" s="26"/>
      <c r="D131" s="26"/>
      <c r="E131" s="120"/>
    </row>
    <row r="132" spans="1:5" s="6" customFormat="1" ht="20.100000000000001">
      <c r="A132" s="25"/>
      <c r="B132" s="25"/>
      <c r="C132" s="26"/>
      <c r="D132" s="26"/>
      <c r="E132" s="120"/>
    </row>
    <row r="133" spans="1:5" s="6" customFormat="1" ht="20.100000000000001">
      <c r="A133" s="25"/>
      <c r="B133" s="25"/>
      <c r="C133" s="26"/>
      <c r="D133" s="26"/>
      <c r="E133" s="120"/>
    </row>
    <row r="134" spans="1:5" s="6" customFormat="1" ht="20.100000000000001">
      <c r="A134" s="25"/>
      <c r="B134" s="25"/>
      <c r="C134" s="26"/>
      <c r="D134" s="26"/>
      <c r="E134" s="120"/>
    </row>
    <row r="135" spans="1:5" s="6" customFormat="1" ht="20.100000000000001">
      <c r="A135" s="25"/>
      <c r="B135" s="25"/>
      <c r="C135" s="26"/>
      <c r="D135" s="26"/>
      <c r="E135" s="120"/>
    </row>
    <row r="136" spans="1:5" s="6" customFormat="1" ht="20.100000000000001">
      <c r="A136" s="25"/>
      <c r="B136" s="25"/>
      <c r="C136" s="26"/>
      <c r="D136" s="26"/>
      <c r="E136" s="120"/>
    </row>
    <row r="137" spans="1:5" s="6" customFormat="1" ht="20.100000000000001">
      <c r="A137" s="25"/>
      <c r="B137" s="25"/>
      <c r="C137" s="26"/>
      <c r="D137" s="26"/>
      <c r="E137" s="120"/>
    </row>
    <row r="138" spans="1:5" s="6" customFormat="1" ht="20.100000000000001">
      <c r="A138" s="25"/>
      <c r="B138" s="25"/>
      <c r="C138" s="26"/>
      <c r="D138" s="26"/>
      <c r="E138" s="120"/>
    </row>
    <row r="139" spans="1:5" s="6" customFormat="1" ht="20.100000000000001">
      <c r="A139" s="25"/>
      <c r="B139" s="25"/>
      <c r="C139" s="26"/>
      <c r="D139" s="26"/>
      <c r="E139" s="120"/>
    </row>
    <row r="140" spans="1:5" s="6" customFormat="1" ht="20.100000000000001">
      <c r="A140" s="25"/>
      <c r="B140" s="25"/>
      <c r="C140" s="26"/>
      <c r="D140" s="26"/>
      <c r="E140" s="120"/>
    </row>
    <row r="141" spans="1:5" s="6" customFormat="1" ht="20.100000000000001">
      <c r="A141" s="25"/>
      <c r="B141" s="25"/>
      <c r="C141" s="26"/>
      <c r="D141" s="26"/>
      <c r="E141" s="120"/>
    </row>
    <row r="142" spans="1:5" s="6" customFormat="1" ht="20.100000000000001">
      <c r="A142" s="25"/>
      <c r="B142" s="25"/>
      <c r="C142" s="26"/>
      <c r="D142" s="26"/>
      <c r="E142" s="120"/>
    </row>
    <row r="143" spans="1:5" s="6" customFormat="1" ht="20.100000000000001">
      <c r="A143" s="25"/>
      <c r="B143" s="25"/>
      <c r="C143" s="26"/>
      <c r="D143" s="26"/>
      <c r="E143" s="120"/>
    </row>
    <row r="144" spans="1:5" s="6" customFormat="1" ht="20.100000000000001">
      <c r="A144" s="25"/>
      <c r="B144" s="25"/>
      <c r="C144" s="26"/>
      <c r="D144" s="26"/>
      <c r="E144" s="120"/>
    </row>
    <row r="145" spans="1:5" s="6" customFormat="1" ht="20.100000000000001">
      <c r="A145" s="25"/>
      <c r="B145" s="25"/>
      <c r="C145" s="26"/>
      <c r="D145" s="26"/>
      <c r="E145" s="120"/>
    </row>
    <row r="146" spans="1:5" s="6" customFormat="1" ht="20.100000000000001">
      <c r="A146" s="25"/>
      <c r="B146" s="25"/>
      <c r="C146" s="26"/>
      <c r="D146" s="26"/>
      <c r="E146" s="120"/>
    </row>
    <row r="147" spans="1:5" s="6" customFormat="1" ht="20.100000000000001">
      <c r="A147" s="25"/>
      <c r="B147" s="25"/>
      <c r="C147" s="26"/>
      <c r="D147" s="26"/>
      <c r="E147" s="120"/>
    </row>
    <row r="148" spans="1:5" s="6" customFormat="1" ht="20.100000000000001">
      <c r="A148" s="25"/>
      <c r="B148" s="25"/>
      <c r="C148" s="26"/>
      <c r="D148" s="26"/>
      <c r="E148" s="120"/>
    </row>
    <row r="149" spans="1:5" s="6" customFormat="1" ht="20.100000000000001">
      <c r="A149" s="25"/>
      <c r="B149" s="25"/>
      <c r="C149" s="26"/>
      <c r="D149" s="26"/>
      <c r="E149" s="120"/>
    </row>
    <row r="150" spans="1:5" s="6" customFormat="1" ht="20.100000000000001">
      <c r="A150" s="25"/>
      <c r="B150" s="25"/>
      <c r="C150" s="26"/>
      <c r="D150" s="26"/>
      <c r="E150" s="120"/>
    </row>
    <row r="151" spans="1:5" s="6" customFormat="1" ht="20.100000000000001">
      <c r="A151" s="25"/>
      <c r="B151" s="25"/>
      <c r="C151" s="26"/>
      <c r="D151" s="26"/>
      <c r="E151" s="120"/>
    </row>
    <row r="152" spans="1:5" s="6" customFormat="1" ht="20.100000000000001">
      <c r="A152" s="25"/>
      <c r="B152" s="25"/>
      <c r="C152" s="26"/>
      <c r="D152" s="26"/>
      <c r="E152" s="120"/>
    </row>
    <row r="153" spans="1:5" s="6" customFormat="1" ht="20.100000000000001">
      <c r="A153" s="25"/>
      <c r="B153" s="25"/>
      <c r="C153" s="26"/>
      <c r="D153" s="26"/>
      <c r="E153" s="120"/>
    </row>
    <row r="154" spans="1:5" s="6" customFormat="1" ht="20.100000000000001">
      <c r="A154" s="25"/>
      <c r="B154" s="25"/>
      <c r="C154" s="26"/>
      <c r="D154" s="26"/>
      <c r="E154" s="120"/>
    </row>
    <row r="155" spans="1:5" s="6" customFormat="1" ht="20.100000000000001">
      <c r="A155" s="25"/>
      <c r="B155" s="25"/>
      <c r="C155" s="26"/>
      <c r="D155" s="26"/>
      <c r="E155" s="120"/>
    </row>
    <row r="156" spans="1:5" s="6" customFormat="1" ht="20.100000000000001">
      <c r="A156" s="25"/>
      <c r="B156" s="25"/>
      <c r="C156" s="26"/>
      <c r="D156" s="26"/>
      <c r="E156" s="120"/>
    </row>
    <row r="157" spans="1:5" s="6" customFormat="1" ht="20.100000000000001">
      <c r="A157" s="25"/>
      <c r="B157" s="25"/>
      <c r="C157" s="26"/>
      <c r="D157" s="26"/>
      <c r="E157" s="120"/>
    </row>
    <row r="158" spans="1:5" s="6" customFormat="1" ht="20.100000000000001">
      <c r="A158" s="25"/>
      <c r="B158" s="25"/>
      <c r="C158" s="26"/>
      <c r="D158" s="26"/>
      <c r="E158" s="120"/>
    </row>
    <row r="159" spans="1:5" s="6" customFormat="1" ht="20.100000000000001">
      <c r="A159" s="25"/>
      <c r="B159" s="25"/>
      <c r="C159" s="26"/>
      <c r="D159" s="26"/>
      <c r="E159" s="120"/>
    </row>
    <row r="160" spans="1:5" s="6" customFormat="1" ht="20.100000000000001">
      <c r="A160" s="25"/>
      <c r="B160" s="25"/>
      <c r="C160" s="26"/>
      <c r="D160" s="26"/>
      <c r="E160" s="120"/>
    </row>
    <row r="161" spans="1:5" s="6" customFormat="1" ht="20.100000000000001">
      <c r="A161" s="25"/>
      <c r="B161" s="25"/>
      <c r="C161" s="26"/>
      <c r="D161" s="26"/>
      <c r="E161" s="120"/>
    </row>
    <row r="162" spans="1:5" s="6" customFormat="1" ht="20.100000000000001">
      <c r="A162" s="25"/>
      <c r="B162" s="25"/>
      <c r="C162" s="26"/>
      <c r="D162" s="26"/>
      <c r="E162" s="120"/>
    </row>
    <row r="163" spans="1:5" s="6" customFormat="1" ht="20.100000000000001">
      <c r="A163" s="25"/>
      <c r="B163" s="25"/>
      <c r="C163" s="26"/>
      <c r="D163" s="26"/>
      <c r="E163" s="120"/>
    </row>
    <row r="164" spans="1:5" s="6" customFormat="1" ht="20.100000000000001">
      <c r="A164" s="25"/>
      <c r="B164" s="25"/>
      <c r="C164" s="26"/>
      <c r="D164" s="26"/>
      <c r="E164" s="120"/>
    </row>
    <row r="165" spans="1:5" s="6" customFormat="1" ht="20.100000000000001">
      <c r="A165" s="25"/>
      <c r="B165" s="25"/>
      <c r="C165" s="26"/>
      <c r="D165" s="26"/>
      <c r="E165" s="120"/>
    </row>
    <row r="166" spans="1:5" s="6" customFormat="1" ht="20.100000000000001">
      <c r="A166" s="25"/>
      <c r="B166" s="25"/>
      <c r="C166" s="26"/>
      <c r="D166" s="26"/>
      <c r="E166" s="120"/>
    </row>
    <row r="167" spans="1:5" s="6" customFormat="1" ht="20.100000000000001">
      <c r="A167" s="25"/>
      <c r="B167" s="25"/>
      <c r="C167" s="26"/>
      <c r="D167" s="26"/>
      <c r="E167" s="120"/>
    </row>
    <row r="168" spans="1:5" s="6" customFormat="1" ht="20.100000000000001">
      <c r="A168" s="25"/>
      <c r="B168" s="25"/>
      <c r="C168" s="26"/>
      <c r="D168" s="26"/>
      <c r="E168" s="120"/>
    </row>
    <row r="169" spans="1:5" s="6" customFormat="1" ht="20.100000000000001">
      <c r="A169" s="25"/>
      <c r="B169" s="25"/>
      <c r="C169" s="26"/>
      <c r="D169" s="26"/>
      <c r="E169" s="120"/>
    </row>
    <row r="170" spans="1:5" s="6" customFormat="1" ht="20.100000000000001">
      <c r="A170" s="25"/>
      <c r="B170" s="25"/>
      <c r="C170" s="26"/>
      <c r="D170" s="26"/>
      <c r="E170" s="120"/>
    </row>
    <row r="171" spans="1:5" s="6" customFormat="1" ht="20.100000000000001">
      <c r="A171" s="25"/>
      <c r="B171" s="25"/>
      <c r="C171" s="26"/>
      <c r="D171" s="26"/>
      <c r="E171" s="120"/>
    </row>
    <row r="172" spans="1:5" s="6" customFormat="1" ht="20.100000000000001">
      <c r="A172" s="25"/>
      <c r="B172" s="25"/>
      <c r="C172" s="26"/>
      <c r="D172" s="26"/>
      <c r="E172" s="120"/>
    </row>
    <row r="173" spans="1:5" s="6" customFormat="1" ht="20.100000000000001">
      <c r="A173" s="25"/>
      <c r="B173" s="25"/>
      <c r="C173" s="26"/>
      <c r="D173" s="26"/>
      <c r="E173" s="120"/>
    </row>
    <row r="174" spans="1:5" s="6" customFormat="1" ht="20.100000000000001">
      <c r="A174" s="25"/>
      <c r="B174" s="25"/>
      <c r="C174" s="26"/>
      <c r="D174" s="26"/>
      <c r="E174" s="120"/>
    </row>
    <row r="175" spans="1:5" s="6" customFormat="1" ht="20.100000000000001">
      <c r="A175" s="25"/>
      <c r="B175" s="25"/>
      <c r="C175" s="26"/>
      <c r="D175" s="26"/>
      <c r="E175" s="120"/>
    </row>
    <row r="176" spans="1:5" s="6" customFormat="1" ht="20.100000000000001">
      <c r="A176" s="25"/>
      <c r="B176" s="25"/>
      <c r="C176" s="26"/>
      <c r="D176" s="26"/>
      <c r="E176" s="120"/>
    </row>
    <row r="177" spans="1:5" s="6" customFormat="1" ht="20.100000000000001">
      <c r="A177" s="25"/>
      <c r="B177" s="25"/>
      <c r="C177" s="26"/>
      <c r="D177" s="26"/>
      <c r="E177" s="120"/>
    </row>
    <row r="178" spans="1:5" s="6" customFormat="1" ht="20.100000000000001">
      <c r="A178" s="25"/>
      <c r="B178" s="25"/>
      <c r="C178" s="26"/>
      <c r="D178" s="26"/>
      <c r="E178" s="120"/>
    </row>
    <row r="179" spans="1:5" s="6" customFormat="1" ht="20.100000000000001">
      <c r="A179" s="25"/>
      <c r="B179" s="25"/>
      <c r="C179" s="26"/>
      <c r="D179" s="26"/>
      <c r="E179" s="120"/>
    </row>
    <row r="180" spans="1:5" s="6" customFormat="1" ht="20.100000000000001">
      <c r="A180" s="25"/>
      <c r="B180" s="25"/>
      <c r="C180" s="26"/>
      <c r="D180" s="26"/>
      <c r="E180" s="120"/>
    </row>
    <row r="181" spans="1:5" s="6" customFormat="1" ht="20.100000000000001">
      <c r="A181" s="25"/>
      <c r="B181" s="25"/>
      <c r="C181" s="26"/>
      <c r="D181" s="26"/>
      <c r="E181" s="120"/>
    </row>
    <row r="182" spans="1:5" s="6" customFormat="1" ht="20.100000000000001">
      <c r="A182" s="25"/>
      <c r="B182" s="25"/>
      <c r="C182" s="26"/>
      <c r="D182" s="26"/>
      <c r="E182" s="120"/>
    </row>
    <row r="183" spans="1:5" s="6" customFormat="1" ht="20.100000000000001">
      <c r="A183" s="25"/>
      <c r="B183" s="25"/>
      <c r="C183" s="26"/>
      <c r="D183" s="26"/>
      <c r="E183" s="120"/>
    </row>
    <row r="184" spans="1:5" s="6" customFormat="1" ht="20.100000000000001">
      <c r="A184" s="25"/>
      <c r="B184" s="25"/>
      <c r="C184" s="26"/>
      <c r="D184" s="26"/>
      <c r="E184" s="120"/>
    </row>
    <row r="185" spans="1:5" s="6" customFormat="1" ht="20.100000000000001">
      <c r="A185" s="25"/>
      <c r="B185" s="25"/>
      <c r="C185" s="26"/>
      <c r="D185" s="26"/>
      <c r="E185" s="120"/>
    </row>
    <row r="186" spans="1:5" s="6" customFormat="1" ht="20.100000000000001">
      <c r="A186" s="25"/>
      <c r="B186" s="25"/>
      <c r="C186" s="26"/>
      <c r="D186" s="26"/>
      <c r="E186" s="120"/>
    </row>
    <row r="187" spans="1:5" s="6" customFormat="1" ht="20.100000000000001">
      <c r="A187" s="25"/>
      <c r="B187" s="25"/>
      <c r="C187" s="26"/>
      <c r="D187" s="26"/>
      <c r="E187" s="120"/>
    </row>
    <row r="188" spans="1:5" s="6" customFormat="1" ht="20.100000000000001">
      <c r="A188" s="25"/>
      <c r="B188" s="25"/>
      <c r="C188" s="26"/>
      <c r="D188" s="26"/>
      <c r="E188" s="120"/>
    </row>
    <row r="189" spans="1:5" s="6" customFormat="1" ht="20.100000000000001">
      <c r="A189" s="25"/>
      <c r="B189" s="25"/>
      <c r="C189" s="26"/>
      <c r="D189" s="26"/>
      <c r="E189" s="120"/>
    </row>
    <row r="190" spans="1:5" s="6" customFormat="1" ht="20.100000000000001">
      <c r="A190" s="25"/>
      <c r="B190" s="25"/>
      <c r="C190" s="26"/>
      <c r="D190" s="26"/>
      <c r="E190" s="120"/>
    </row>
    <row r="191" spans="1:5" s="6" customFormat="1" ht="20.100000000000001">
      <c r="A191" s="25"/>
      <c r="B191" s="25"/>
      <c r="C191" s="26"/>
      <c r="D191" s="26"/>
      <c r="E191" s="120"/>
    </row>
    <row r="192" spans="1:5" s="6" customFormat="1" ht="20.100000000000001">
      <c r="A192" s="25"/>
      <c r="B192" s="25"/>
      <c r="C192" s="26"/>
      <c r="D192" s="26"/>
      <c r="E192" s="120"/>
    </row>
    <row r="193" spans="1:5" s="6" customFormat="1" ht="20.100000000000001">
      <c r="A193" s="25"/>
      <c r="B193" s="25"/>
      <c r="C193" s="26"/>
      <c r="D193" s="26"/>
      <c r="E193" s="120"/>
    </row>
    <row r="194" spans="1:5" s="6" customFormat="1" ht="20.100000000000001">
      <c r="A194" s="25"/>
      <c r="B194" s="25"/>
      <c r="C194" s="26"/>
      <c r="D194" s="26"/>
      <c r="E194" s="120"/>
    </row>
    <row r="195" spans="1:5" s="6" customFormat="1" ht="20.100000000000001">
      <c r="A195" s="25"/>
      <c r="B195" s="25"/>
      <c r="C195" s="26"/>
      <c r="D195" s="26"/>
      <c r="E195" s="120"/>
    </row>
    <row r="196" spans="1:5" s="6" customFormat="1" ht="20.100000000000001">
      <c r="A196" s="25"/>
      <c r="B196" s="25"/>
      <c r="C196" s="26"/>
      <c r="D196" s="26"/>
      <c r="E196" s="120"/>
    </row>
    <row r="197" spans="1:5" s="6" customFormat="1" ht="20.100000000000001">
      <c r="A197" s="25"/>
      <c r="B197" s="25"/>
      <c r="C197" s="26"/>
      <c r="D197" s="26"/>
      <c r="E197" s="120"/>
    </row>
    <row r="198" spans="1:5" s="6" customFormat="1" ht="20.100000000000001">
      <c r="A198" s="25"/>
      <c r="B198" s="25"/>
      <c r="C198" s="26"/>
      <c r="D198" s="26"/>
      <c r="E198" s="120"/>
    </row>
    <row r="199" spans="1:5" s="6" customFormat="1" ht="20.100000000000001">
      <c r="A199" s="25"/>
      <c r="B199" s="25"/>
      <c r="C199" s="26"/>
      <c r="D199" s="26"/>
      <c r="E199" s="120"/>
    </row>
    <row r="200" spans="1:5" s="6" customFormat="1" ht="20.100000000000001">
      <c r="A200" s="25"/>
      <c r="B200" s="25"/>
      <c r="C200" s="26"/>
      <c r="D200" s="26"/>
      <c r="E200" s="120"/>
    </row>
    <row r="201" spans="1:5" s="6" customFormat="1" ht="20.100000000000001">
      <c r="A201" s="25"/>
      <c r="B201" s="25"/>
      <c r="C201" s="26"/>
      <c r="D201" s="26"/>
      <c r="E201" s="120"/>
    </row>
    <row r="202" spans="1:5" s="6" customFormat="1" ht="20.100000000000001">
      <c r="A202" s="25"/>
      <c r="B202" s="25"/>
      <c r="C202" s="26"/>
      <c r="D202" s="26"/>
      <c r="E202" s="120"/>
    </row>
    <row r="203" spans="1:5" s="6" customFormat="1" ht="20.100000000000001">
      <c r="A203" s="25"/>
      <c r="B203" s="25"/>
      <c r="C203" s="26"/>
      <c r="D203" s="26"/>
      <c r="E203" s="120"/>
    </row>
    <row r="204" spans="1:5" s="6" customFormat="1" ht="20.100000000000001">
      <c r="A204" s="25"/>
      <c r="B204" s="25"/>
      <c r="C204" s="26"/>
      <c r="D204" s="26"/>
      <c r="E204" s="120"/>
    </row>
    <row r="205" spans="1:5" s="6" customFormat="1" ht="20.100000000000001">
      <c r="A205" s="25"/>
      <c r="B205" s="25"/>
      <c r="C205" s="26"/>
      <c r="D205" s="26"/>
      <c r="E205" s="120"/>
    </row>
    <row r="206" spans="1:5" s="6" customFormat="1" ht="20.100000000000001">
      <c r="A206" s="25"/>
      <c r="B206" s="25"/>
      <c r="C206" s="26"/>
      <c r="D206" s="26"/>
      <c r="E206" s="120"/>
    </row>
    <row r="207" spans="1:5" s="6" customFormat="1" ht="20.100000000000001">
      <c r="A207" s="25"/>
      <c r="B207" s="25"/>
      <c r="C207" s="26"/>
      <c r="D207" s="26"/>
      <c r="E207" s="120"/>
    </row>
    <row r="208" spans="1:5" s="6" customFormat="1" ht="20.100000000000001">
      <c r="A208" s="25"/>
      <c r="B208" s="25"/>
      <c r="C208" s="26"/>
      <c r="D208" s="26"/>
      <c r="E208" s="120"/>
    </row>
    <row r="209" spans="1:5" s="6" customFormat="1" ht="20.100000000000001">
      <c r="A209" s="25"/>
      <c r="B209" s="25"/>
      <c r="C209" s="26"/>
      <c r="D209" s="26"/>
      <c r="E209" s="120"/>
    </row>
    <row r="210" spans="1:5" s="6" customFormat="1" ht="20.100000000000001">
      <c r="A210" s="25"/>
      <c r="B210" s="25"/>
      <c r="C210" s="26"/>
      <c r="D210" s="26"/>
      <c r="E210" s="120"/>
    </row>
    <row r="211" spans="1:5" s="6" customFormat="1" ht="20.100000000000001">
      <c r="A211" s="25"/>
      <c r="B211" s="25"/>
      <c r="C211" s="26"/>
      <c r="D211" s="26"/>
      <c r="E211" s="120"/>
    </row>
    <row r="212" spans="1:5" s="6" customFormat="1" ht="20.100000000000001">
      <c r="A212" s="25"/>
      <c r="B212" s="25"/>
      <c r="C212" s="26"/>
      <c r="D212" s="26"/>
      <c r="E212" s="120"/>
    </row>
    <row r="213" spans="1:5" s="6" customFormat="1" ht="20.100000000000001">
      <c r="A213" s="25"/>
      <c r="B213" s="25"/>
      <c r="C213" s="26"/>
      <c r="D213" s="26"/>
      <c r="E213" s="120"/>
    </row>
    <row r="214" spans="1:5" s="6" customFormat="1" ht="20.100000000000001">
      <c r="A214" s="25"/>
      <c r="B214" s="25"/>
      <c r="C214" s="26"/>
      <c r="D214" s="26"/>
      <c r="E214" s="120"/>
    </row>
    <row r="215" spans="1:5" s="6" customFormat="1" ht="20.100000000000001">
      <c r="A215" s="25"/>
      <c r="B215" s="25"/>
      <c r="C215" s="26"/>
      <c r="D215" s="26"/>
      <c r="E215" s="120"/>
    </row>
    <row r="216" spans="1:5" s="6" customFormat="1" ht="20.100000000000001">
      <c r="A216" s="25"/>
      <c r="B216" s="25"/>
      <c r="C216" s="26"/>
      <c r="D216" s="26"/>
      <c r="E216" s="120"/>
    </row>
    <row r="217" spans="1:5" s="6" customFormat="1" ht="20.100000000000001">
      <c r="A217" s="25"/>
      <c r="B217" s="25"/>
      <c r="C217" s="26"/>
      <c r="D217" s="26"/>
      <c r="E217" s="120"/>
    </row>
    <row r="218" spans="1:5" s="6" customFormat="1" ht="20.100000000000001">
      <c r="A218" s="25"/>
      <c r="B218" s="25"/>
      <c r="C218" s="26"/>
      <c r="D218" s="26"/>
      <c r="E218" s="120"/>
    </row>
    <row r="219" spans="1:5" s="6" customFormat="1" ht="20.100000000000001">
      <c r="A219" s="25"/>
      <c r="B219" s="25"/>
      <c r="C219" s="26"/>
      <c r="D219" s="26"/>
      <c r="E219" s="120"/>
    </row>
    <row r="220" spans="1:5" s="6" customFormat="1" ht="20.100000000000001">
      <c r="A220" s="25"/>
      <c r="B220" s="25"/>
      <c r="C220" s="26"/>
      <c r="D220" s="26"/>
      <c r="E220" s="120"/>
    </row>
    <row r="221" spans="1:5" s="6" customFormat="1" ht="20.100000000000001">
      <c r="A221" s="25"/>
      <c r="B221" s="25"/>
      <c r="C221" s="26"/>
      <c r="D221" s="26"/>
      <c r="E221" s="120"/>
    </row>
    <row r="222" spans="1:5" s="6" customFormat="1" ht="20.100000000000001">
      <c r="A222" s="25"/>
      <c r="B222" s="25"/>
      <c r="C222" s="26"/>
      <c r="D222" s="26"/>
      <c r="E222" s="120"/>
    </row>
    <row r="223" spans="1:5" s="6" customFormat="1" ht="20.100000000000001">
      <c r="A223" s="25"/>
      <c r="B223" s="25"/>
      <c r="C223" s="26"/>
      <c r="D223" s="26"/>
      <c r="E223" s="120"/>
    </row>
    <row r="224" spans="1:5" s="6" customFormat="1" ht="20.100000000000001">
      <c r="A224" s="25"/>
      <c r="B224" s="25"/>
      <c r="C224" s="26"/>
      <c r="D224" s="26"/>
      <c r="E224" s="120"/>
    </row>
    <row r="225" spans="1:7" s="6" customFormat="1" ht="20.100000000000001">
      <c r="A225" s="25"/>
      <c r="B225" s="25"/>
      <c r="C225" s="26"/>
      <c r="D225" s="26"/>
      <c r="E225" s="120"/>
    </row>
    <row r="226" spans="1:7" s="6" customFormat="1" ht="20.100000000000001">
      <c r="A226" s="25"/>
      <c r="B226" s="25"/>
      <c r="C226" s="26"/>
      <c r="D226" s="26"/>
      <c r="E226" s="120"/>
    </row>
    <row r="227" spans="1:7" s="6" customFormat="1" ht="20.100000000000001">
      <c r="A227" s="25"/>
      <c r="B227" s="25"/>
      <c r="C227" s="26"/>
      <c r="D227" s="26"/>
      <c r="E227" s="120"/>
    </row>
    <row r="228" spans="1:7" s="6" customFormat="1" ht="20.100000000000001">
      <c r="A228" s="25"/>
      <c r="B228" s="25"/>
      <c r="C228" s="26"/>
      <c r="D228" s="26"/>
      <c r="E228" s="120"/>
    </row>
    <row r="229" spans="1:7" s="6" customFormat="1" ht="20.100000000000001">
      <c r="A229" s="25"/>
      <c r="B229" s="25"/>
      <c r="C229" s="26"/>
      <c r="D229" s="26"/>
      <c r="E229" s="120"/>
    </row>
    <row r="230" spans="1:7" s="6" customFormat="1" ht="20.100000000000001">
      <c r="A230" s="25"/>
      <c r="B230" s="25"/>
      <c r="C230" s="26"/>
      <c r="D230" s="26"/>
      <c r="E230" s="120"/>
    </row>
    <row r="231" spans="1:7" ht="20.100000000000001">
      <c r="A231" s="25"/>
      <c r="B231" s="28"/>
      <c r="C231" s="29"/>
      <c r="D231" s="29"/>
    </row>
    <row r="232" spans="1:7" ht="20.100000000000001">
      <c r="A232" s="25"/>
      <c r="B232" s="28"/>
      <c r="C232" s="29"/>
      <c r="D232" s="29"/>
    </row>
    <row r="233" spans="1:7" ht="20.100000000000001">
      <c r="A233" s="25"/>
      <c r="B233" s="28"/>
      <c r="C233" s="29"/>
      <c r="D233" s="29"/>
    </row>
    <row r="234" spans="1:7" ht="20.100000000000001">
      <c r="A234" s="25"/>
      <c r="B234" s="28"/>
      <c r="C234" s="29"/>
      <c r="D234" s="29"/>
    </row>
    <row r="235" spans="1:7" ht="20.100000000000001">
      <c r="A235" s="25"/>
      <c r="B235" s="28"/>
      <c r="C235" s="29"/>
      <c r="D235" s="29"/>
    </row>
    <row r="236" spans="1:7">
      <c r="A236" s="6"/>
      <c r="B236" s="28"/>
      <c r="C236" s="28"/>
      <c r="D236" s="28"/>
    </row>
    <row r="237" spans="1:7" ht="20.100000000000001">
      <c r="A237" s="6"/>
      <c r="B237" s="30" t="s">
        <v>469</v>
      </c>
      <c r="C237" s="30" t="s">
        <v>470</v>
      </c>
      <c r="D237" t="s">
        <v>469</v>
      </c>
      <c r="E237" s="115" t="s">
        <v>470</v>
      </c>
    </row>
    <row r="238" spans="1:7" ht="21">
      <c r="A238" s="6"/>
      <c r="B238" s="31" t="s">
        <v>471</v>
      </c>
      <c r="C238" s="31" t="s">
        <v>472</v>
      </c>
      <c r="D238" t="s">
        <v>471</v>
      </c>
      <c r="F238" t="s">
        <v>471</v>
      </c>
      <c r="G238" t="e">
        <f>IF(NOT(ISERROR(MATCH(F238,_xlfn.ANCHORARRAY(B249),0))),#REF!&amp;"Por favor no seleccionar los criterios de impacto",F238)</f>
        <v>#REF!</v>
      </c>
    </row>
    <row r="239" spans="1:7" ht="21">
      <c r="A239" s="6"/>
      <c r="B239" s="31" t="s">
        <v>471</v>
      </c>
      <c r="C239" s="31" t="s">
        <v>426</v>
      </c>
      <c r="E239" s="115" t="s">
        <v>472</v>
      </c>
    </row>
    <row r="240" spans="1:7" ht="21">
      <c r="A240" s="6"/>
      <c r="B240" s="31" t="s">
        <v>471</v>
      </c>
      <c r="C240" s="31" t="s">
        <v>430</v>
      </c>
      <c r="E240" s="115" t="s">
        <v>426</v>
      </c>
    </row>
    <row r="241" spans="1:5" ht="21">
      <c r="A241" s="6"/>
      <c r="B241" s="31" t="s">
        <v>471</v>
      </c>
      <c r="C241" s="31" t="s">
        <v>434</v>
      </c>
      <c r="E241" s="115" t="s">
        <v>430</v>
      </c>
    </row>
    <row r="242" spans="1:5" ht="21">
      <c r="A242" s="6"/>
      <c r="B242" s="31" t="s">
        <v>471</v>
      </c>
      <c r="C242" s="31" t="s">
        <v>438</v>
      </c>
      <c r="E242" s="115" t="s">
        <v>434</v>
      </c>
    </row>
    <row r="243" spans="1:5" ht="21">
      <c r="A243" s="6"/>
      <c r="B243" s="31" t="s">
        <v>420</v>
      </c>
      <c r="C243" s="31" t="s">
        <v>424</v>
      </c>
      <c r="E243" s="115" t="s">
        <v>438</v>
      </c>
    </row>
    <row r="244" spans="1:5" ht="21">
      <c r="A244" s="6"/>
      <c r="B244" s="31" t="s">
        <v>420</v>
      </c>
      <c r="C244" s="31" t="s">
        <v>473</v>
      </c>
      <c r="D244" t="s">
        <v>420</v>
      </c>
    </row>
    <row r="245" spans="1:5" ht="21">
      <c r="A245" s="6"/>
      <c r="B245" s="31" t="s">
        <v>420</v>
      </c>
      <c r="C245" s="31" t="s">
        <v>431</v>
      </c>
      <c r="E245" s="115" t="s">
        <v>424</v>
      </c>
    </row>
    <row r="246" spans="1:5" ht="21">
      <c r="A246" s="6"/>
      <c r="B246" s="31" t="s">
        <v>420</v>
      </c>
      <c r="C246" s="31" t="s">
        <v>474</v>
      </c>
      <c r="E246" s="115" t="s">
        <v>473</v>
      </c>
    </row>
    <row r="247" spans="1:5" ht="21">
      <c r="A247" s="6"/>
      <c r="B247" s="31" t="s">
        <v>420</v>
      </c>
      <c r="C247" s="31" t="s">
        <v>439</v>
      </c>
      <c r="E247" s="115" t="s">
        <v>431</v>
      </c>
    </row>
    <row r="248" spans="1:5">
      <c r="A248" s="6"/>
      <c r="B248" s="32"/>
      <c r="C248" s="32"/>
      <c r="E248" s="115" t="s">
        <v>474</v>
      </c>
    </row>
    <row r="249" spans="1:5">
      <c r="A249" s="6"/>
      <c r="B249" s="32" t="str" cm="1">
        <f t="array" ref="B249:B251">_xlfn.UNIQUE(Tabla1[[#All],[Criterios]])</f>
        <v>Criterios</v>
      </c>
      <c r="C249" s="32"/>
      <c r="E249" s="115" t="s">
        <v>439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I7" sqref="I7"/>
    </sheetView>
  </sheetViews>
  <sheetFormatPr defaultColWidth="14.28515625" defaultRowHeight="14.1"/>
  <cols>
    <col min="1" max="2" width="14.28515625" style="34"/>
    <col min="3" max="3" width="17" style="34" customWidth="1"/>
    <col min="4" max="4" width="14.28515625" style="34"/>
    <col min="5" max="5" width="46" style="34" customWidth="1"/>
    <col min="6" max="16384" width="14.28515625" style="34"/>
  </cols>
  <sheetData>
    <row r="1" spans="2:11" ht="24" customHeight="1" thickBot="1">
      <c r="B1" s="455" t="s">
        <v>475</v>
      </c>
      <c r="C1" s="456"/>
      <c r="D1" s="456"/>
      <c r="E1" s="456"/>
      <c r="F1" s="457"/>
    </row>
    <row r="2" spans="2:11" ht="18" thickBot="1">
      <c r="B2" s="35"/>
      <c r="C2" s="35"/>
      <c r="D2" s="35"/>
      <c r="E2" s="35"/>
      <c r="F2" s="35"/>
      <c r="I2" s="122"/>
      <c r="J2" s="134" t="s">
        <v>333</v>
      </c>
      <c r="K2" s="134" t="s">
        <v>258</v>
      </c>
    </row>
    <row r="3" spans="2:11" ht="18" thickBot="1">
      <c r="B3" s="458" t="s">
        <v>476</v>
      </c>
      <c r="C3" s="459"/>
      <c r="D3" s="459"/>
      <c r="E3" s="266" t="s">
        <v>477</v>
      </c>
      <c r="F3" s="36" t="s">
        <v>478</v>
      </c>
      <c r="I3" s="133" t="s">
        <v>257</v>
      </c>
      <c r="J3" s="124">
        <v>0.5</v>
      </c>
      <c r="K3" s="124">
        <v>0.45</v>
      </c>
    </row>
    <row r="4" spans="2:11" ht="33.950000000000003">
      <c r="B4" s="460" t="s">
        <v>479</v>
      </c>
      <c r="C4" s="462" t="s">
        <v>242</v>
      </c>
      <c r="D4" s="267" t="s">
        <v>257</v>
      </c>
      <c r="E4" s="37" t="s">
        <v>480</v>
      </c>
      <c r="F4" s="38">
        <v>0.25</v>
      </c>
      <c r="I4" s="134" t="s">
        <v>270</v>
      </c>
      <c r="J4" s="124">
        <v>0.4</v>
      </c>
      <c r="K4" s="124">
        <v>0.35</v>
      </c>
    </row>
    <row r="5" spans="2:11" ht="51">
      <c r="B5" s="461"/>
      <c r="C5" s="463"/>
      <c r="D5" s="268" t="s">
        <v>270</v>
      </c>
      <c r="E5" s="39" t="s">
        <v>481</v>
      </c>
      <c r="F5" s="40">
        <v>0.15</v>
      </c>
      <c r="I5" s="134" t="s">
        <v>482</v>
      </c>
      <c r="J5" s="124">
        <v>0.35</v>
      </c>
      <c r="K5" s="124">
        <v>0.3</v>
      </c>
    </row>
    <row r="6" spans="2:11" ht="33.950000000000003">
      <c r="B6" s="461"/>
      <c r="C6" s="463"/>
      <c r="D6" s="268" t="s">
        <v>482</v>
      </c>
      <c r="E6" s="39" t="s">
        <v>483</v>
      </c>
      <c r="F6" s="40">
        <v>0.1</v>
      </c>
    </row>
    <row r="7" spans="2:11" ht="51">
      <c r="B7" s="461"/>
      <c r="C7" s="463" t="s">
        <v>243</v>
      </c>
      <c r="D7" s="268" t="s">
        <v>333</v>
      </c>
      <c r="E7" s="39" t="s">
        <v>484</v>
      </c>
      <c r="F7" s="40">
        <v>0.25</v>
      </c>
      <c r="G7" s="123"/>
    </row>
    <row r="8" spans="2:11" ht="33.950000000000003">
      <c r="B8" s="461"/>
      <c r="C8" s="463"/>
      <c r="D8" s="268" t="s">
        <v>258</v>
      </c>
      <c r="E8" s="39" t="s">
        <v>485</v>
      </c>
      <c r="F8" s="40">
        <v>0.2</v>
      </c>
      <c r="G8" s="123"/>
    </row>
    <row r="9" spans="2:11" ht="51">
      <c r="B9" s="461" t="s">
        <v>486</v>
      </c>
      <c r="C9" s="463" t="s">
        <v>245</v>
      </c>
      <c r="D9" s="268" t="s">
        <v>259</v>
      </c>
      <c r="E9" s="39" t="s">
        <v>487</v>
      </c>
      <c r="F9" s="41" t="s">
        <v>488</v>
      </c>
    </row>
    <row r="10" spans="2:11" ht="51">
      <c r="B10" s="461"/>
      <c r="C10" s="463"/>
      <c r="D10" s="268" t="s">
        <v>489</v>
      </c>
      <c r="E10" s="39" t="s">
        <v>490</v>
      </c>
      <c r="F10" s="41" t="s">
        <v>488</v>
      </c>
    </row>
    <row r="11" spans="2:11" ht="33.950000000000003">
      <c r="B11" s="461"/>
      <c r="C11" s="463" t="s">
        <v>246</v>
      </c>
      <c r="D11" s="268" t="s">
        <v>260</v>
      </c>
      <c r="E11" s="39" t="s">
        <v>491</v>
      </c>
      <c r="F11" s="41" t="s">
        <v>488</v>
      </c>
    </row>
    <row r="12" spans="2:11" ht="33.950000000000003">
      <c r="B12" s="461"/>
      <c r="C12" s="463"/>
      <c r="D12" s="268" t="s">
        <v>492</v>
      </c>
      <c r="E12" s="39" t="s">
        <v>493</v>
      </c>
      <c r="F12" s="41" t="s">
        <v>488</v>
      </c>
    </row>
    <row r="13" spans="2:11" ht="33.950000000000003">
      <c r="B13" s="461"/>
      <c r="C13" s="463" t="s">
        <v>247</v>
      </c>
      <c r="D13" s="268" t="s">
        <v>261</v>
      </c>
      <c r="E13" s="39" t="s">
        <v>494</v>
      </c>
      <c r="F13" s="41" t="s">
        <v>488</v>
      </c>
    </row>
    <row r="14" spans="2:11" ht="18" thickBot="1">
      <c r="B14" s="464"/>
      <c r="C14" s="465"/>
      <c r="D14" s="269" t="s">
        <v>495</v>
      </c>
      <c r="E14" s="42" t="s">
        <v>496</v>
      </c>
      <c r="F14" s="43" t="s">
        <v>488</v>
      </c>
    </row>
    <row r="15" spans="2:11" ht="49.5" customHeight="1">
      <c r="B15" s="454" t="s">
        <v>497</v>
      </c>
      <c r="C15" s="454"/>
      <c r="D15" s="454"/>
      <c r="E15" s="454"/>
      <c r="F15" s="45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18" workbookViewId="0">
      <selection activeCell="AT50" sqref="AT50"/>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95" t="s">
        <v>498</v>
      </c>
      <c r="C4" s="495"/>
      <c r="D4" s="495"/>
      <c r="E4" s="495"/>
      <c r="F4" s="495"/>
      <c r="G4" s="495"/>
      <c r="H4" s="495"/>
      <c r="I4" s="495"/>
      <c r="J4" s="496" t="s">
        <v>217</v>
      </c>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T4" s="497" t="s">
        <v>236</v>
      </c>
      <c r="AU4" s="497"/>
    </row>
    <row r="5" spans="2:47">
      <c r="B5" s="495"/>
      <c r="C5" s="495"/>
      <c r="D5" s="495"/>
      <c r="E5" s="495"/>
      <c r="F5" s="495"/>
      <c r="G5" s="495"/>
      <c r="H5" s="495"/>
      <c r="I5" s="495"/>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T5" s="497"/>
      <c r="AU5" s="497"/>
    </row>
    <row r="6" spans="2:47">
      <c r="B6" s="495"/>
      <c r="C6" s="495"/>
      <c r="D6" s="495"/>
      <c r="E6" s="495"/>
      <c r="F6" s="495"/>
      <c r="G6" s="495"/>
      <c r="H6" s="495"/>
      <c r="I6" s="495"/>
      <c r="J6" s="496"/>
      <c r="K6" s="496"/>
      <c r="L6" s="496"/>
      <c r="M6" s="496"/>
      <c r="N6" s="496"/>
      <c r="O6" s="496"/>
      <c r="P6" s="496"/>
      <c r="Q6" s="496"/>
      <c r="R6" s="496"/>
      <c r="S6" s="496"/>
      <c r="T6" s="496"/>
      <c r="U6" s="496"/>
      <c r="V6" s="496"/>
      <c r="W6" s="496"/>
      <c r="X6" s="496"/>
      <c r="Y6" s="496"/>
      <c r="Z6" s="496"/>
      <c r="AA6" s="496"/>
      <c r="AB6" s="496"/>
      <c r="AC6" s="496"/>
      <c r="AD6" s="496"/>
      <c r="AE6" s="496"/>
      <c r="AF6" s="496"/>
      <c r="AG6" s="496"/>
      <c r="AH6" s="496"/>
      <c r="AI6" s="496"/>
      <c r="AJ6" s="496"/>
      <c r="AK6" s="496"/>
      <c r="AL6" s="496"/>
      <c r="AT6" s="497"/>
      <c r="AU6" s="497"/>
    </row>
    <row r="7" spans="2:47" ht="15.95" thickBot="1"/>
    <row r="8" spans="2:47" ht="17.100000000000001">
      <c r="B8" s="498" t="s">
        <v>407</v>
      </c>
      <c r="C8" s="498"/>
      <c r="D8" s="499"/>
      <c r="E8" s="466" t="s">
        <v>499</v>
      </c>
      <c r="F8" s="467"/>
      <c r="G8" s="467"/>
      <c r="H8" s="467"/>
      <c r="I8" s="468"/>
      <c r="J8" s="45" t="s">
        <v>500</v>
      </c>
      <c r="K8" s="46" t="s">
        <v>500</v>
      </c>
      <c r="L8" s="46" t="s">
        <v>500</v>
      </c>
      <c r="M8" s="46" t="s">
        <v>500</v>
      </c>
      <c r="N8" s="46" t="s">
        <v>500</v>
      </c>
      <c r="O8" s="47" t="s">
        <v>500</v>
      </c>
      <c r="P8" s="45" t="s">
        <v>500</v>
      </c>
      <c r="Q8" s="46" t="s">
        <v>500</v>
      </c>
      <c r="R8" s="46" t="s">
        <v>500</v>
      </c>
      <c r="S8" s="46" t="s">
        <v>500</v>
      </c>
      <c r="T8" s="46" t="s">
        <v>500</v>
      </c>
      <c r="U8" s="47" t="s">
        <v>500</v>
      </c>
      <c r="V8" s="45" t="s">
        <v>500</v>
      </c>
      <c r="W8" s="46" t="s">
        <v>500</v>
      </c>
      <c r="X8" s="46" t="s">
        <v>500</v>
      </c>
      <c r="Y8" s="46" t="s">
        <v>500</v>
      </c>
      <c r="Z8" s="46" t="s">
        <v>500</v>
      </c>
      <c r="AA8" s="47" t="s">
        <v>500</v>
      </c>
      <c r="AB8" s="45" t="s">
        <v>500</v>
      </c>
      <c r="AC8" s="46" t="s">
        <v>500</v>
      </c>
      <c r="AD8" s="46" t="s">
        <v>500</v>
      </c>
      <c r="AE8" s="46" t="s">
        <v>500</v>
      </c>
      <c r="AF8" s="46" t="s">
        <v>500</v>
      </c>
      <c r="AG8" s="47" t="s">
        <v>500</v>
      </c>
      <c r="AH8" s="48" t="s">
        <v>500</v>
      </c>
      <c r="AI8" s="49" t="s">
        <v>500</v>
      </c>
      <c r="AJ8" s="49" t="s">
        <v>500</v>
      </c>
      <c r="AK8" s="49" t="s">
        <v>500</v>
      </c>
      <c r="AL8" s="49" t="s">
        <v>500</v>
      </c>
      <c r="AN8" s="500" t="s">
        <v>501</v>
      </c>
      <c r="AO8" s="501"/>
      <c r="AP8" s="501"/>
      <c r="AQ8" s="501"/>
      <c r="AR8" s="501"/>
      <c r="AS8" s="502"/>
      <c r="AT8" s="484" t="s">
        <v>502</v>
      </c>
      <c r="AU8" s="484"/>
    </row>
    <row r="9" spans="2:47" ht="17.100000000000001">
      <c r="B9" s="498"/>
      <c r="C9" s="498"/>
      <c r="D9" s="499"/>
      <c r="E9" s="472"/>
      <c r="F9" s="470"/>
      <c r="G9" s="470"/>
      <c r="H9" s="470"/>
      <c r="I9" s="471"/>
      <c r="J9" s="50" t="s">
        <v>500</v>
      </c>
      <c r="K9" s="51" t="s">
        <v>500</v>
      </c>
      <c r="L9" s="51" t="s">
        <v>500</v>
      </c>
      <c r="M9" s="51" t="s">
        <v>500</v>
      </c>
      <c r="N9" s="51" t="s">
        <v>500</v>
      </c>
      <c r="O9" s="52" t="s">
        <v>500</v>
      </c>
      <c r="P9" s="50" t="s">
        <v>500</v>
      </c>
      <c r="Q9" s="51" t="s">
        <v>500</v>
      </c>
      <c r="R9" s="51" t="s">
        <v>500</v>
      </c>
      <c r="S9" s="51" t="s">
        <v>500</v>
      </c>
      <c r="T9" s="51" t="s">
        <v>500</v>
      </c>
      <c r="U9" s="52" t="s">
        <v>500</v>
      </c>
      <c r="V9" s="50" t="s">
        <v>500</v>
      </c>
      <c r="W9" s="51" t="s">
        <v>500</v>
      </c>
      <c r="X9" s="51" t="s">
        <v>500</v>
      </c>
      <c r="Y9" s="51" t="s">
        <v>500</v>
      </c>
      <c r="Z9" s="51" t="s">
        <v>500</v>
      </c>
      <c r="AA9" s="52" t="s">
        <v>500</v>
      </c>
      <c r="AB9" s="50" t="s">
        <v>500</v>
      </c>
      <c r="AC9" s="51" t="s">
        <v>500</v>
      </c>
      <c r="AD9" s="51" t="s">
        <v>500</v>
      </c>
      <c r="AE9" s="51" t="s">
        <v>500</v>
      </c>
      <c r="AF9" s="51" t="s">
        <v>500</v>
      </c>
      <c r="AG9" s="52" t="s">
        <v>500</v>
      </c>
      <c r="AH9" s="53" t="s">
        <v>500</v>
      </c>
      <c r="AI9" s="54" t="s">
        <v>500</v>
      </c>
      <c r="AJ9" s="54" t="s">
        <v>500</v>
      </c>
      <c r="AK9" s="54" t="s">
        <v>500</v>
      </c>
      <c r="AL9" s="54" t="s">
        <v>500</v>
      </c>
      <c r="AN9" s="503"/>
      <c r="AO9" s="504"/>
      <c r="AP9" s="504"/>
      <c r="AQ9" s="504"/>
      <c r="AR9" s="504"/>
      <c r="AS9" s="505"/>
      <c r="AT9" s="484"/>
      <c r="AU9" s="484"/>
    </row>
    <row r="10" spans="2:47" ht="17.100000000000001">
      <c r="B10" s="498"/>
      <c r="C10" s="498"/>
      <c r="D10" s="499"/>
      <c r="E10" s="472"/>
      <c r="F10" s="470"/>
      <c r="G10" s="470"/>
      <c r="H10" s="470"/>
      <c r="I10" s="471"/>
      <c r="J10" s="50" t="s">
        <v>500</v>
      </c>
      <c r="K10" s="51" t="s">
        <v>500</v>
      </c>
      <c r="L10" s="51" t="s">
        <v>500</v>
      </c>
      <c r="M10" s="51" t="s">
        <v>500</v>
      </c>
      <c r="N10" s="51" t="s">
        <v>500</v>
      </c>
      <c r="O10" s="52" t="s">
        <v>500</v>
      </c>
      <c r="P10" s="50" t="s">
        <v>500</v>
      </c>
      <c r="Q10" s="51" t="s">
        <v>500</v>
      </c>
      <c r="R10" s="51" t="s">
        <v>500</v>
      </c>
      <c r="S10" s="51" t="s">
        <v>500</v>
      </c>
      <c r="T10" s="51" t="s">
        <v>500</v>
      </c>
      <c r="U10" s="52" t="s">
        <v>500</v>
      </c>
      <c r="V10" s="50" t="s">
        <v>500</v>
      </c>
      <c r="W10" s="51" t="s">
        <v>500</v>
      </c>
      <c r="X10" s="51" t="s">
        <v>500</v>
      </c>
      <c r="Y10" s="51" t="s">
        <v>500</v>
      </c>
      <c r="Z10" s="51" t="s">
        <v>500</v>
      </c>
      <c r="AA10" s="52" t="s">
        <v>500</v>
      </c>
      <c r="AB10" s="50" t="s">
        <v>500</v>
      </c>
      <c r="AC10" s="51" t="s">
        <v>500</v>
      </c>
      <c r="AD10" s="51" t="s">
        <v>500</v>
      </c>
      <c r="AE10" s="51" t="s">
        <v>500</v>
      </c>
      <c r="AF10" s="51" t="s">
        <v>500</v>
      </c>
      <c r="AG10" s="52" t="s">
        <v>500</v>
      </c>
      <c r="AH10" s="53" t="s">
        <v>500</v>
      </c>
      <c r="AI10" s="54" t="s">
        <v>500</v>
      </c>
      <c r="AJ10" s="54" t="s">
        <v>500</v>
      </c>
      <c r="AK10" s="54" t="s">
        <v>500</v>
      </c>
      <c r="AL10" s="54" t="s">
        <v>500</v>
      </c>
      <c r="AN10" s="503"/>
      <c r="AO10" s="504"/>
      <c r="AP10" s="504"/>
      <c r="AQ10" s="504"/>
      <c r="AR10" s="504"/>
      <c r="AS10" s="505"/>
      <c r="AT10" s="484"/>
      <c r="AU10" s="484"/>
    </row>
    <row r="11" spans="2:47" ht="17.100000000000001">
      <c r="B11" s="498"/>
      <c r="C11" s="498"/>
      <c r="D11" s="499"/>
      <c r="E11" s="472"/>
      <c r="F11" s="470"/>
      <c r="G11" s="470"/>
      <c r="H11" s="470"/>
      <c r="I11" s="471"/>
      <c r="J11" s="50" t="s">
        <v>500</v>
      </c>
      <c r="K11" s="51" t="s">
        <v>500</v>
      </c>
      <c r="L11" s="51" t="s">
        <v>500</v>
      </c>
      <c r="M11" s="51" t="s">
        <v>500</v>
      </c>
      <c r="N11" s="51" t="s">
        <v>500</v>
      </c>
      <c r="O11" s="52" t="s">
        <v>500</v>
      </c>
      <c r="P11" s="50" t="s">
        <v>500</v>
      </c>
      <c r="Q11" s="51" t="s">
        <v>500</v>
      </c>
      <c r="R11" s="51" t="s">
        <v>500</v>
      </c>
      <c r="S11" s="51" t="s">
        <v>500</v>
      </c>
      <c r="T11" s="51" t="s">
        <v>500</v>
      </c>
      <c r="U11" s="52" t="s">
        <v>500</v>
      </c>
      <c r="V11" s="50" t="s">
        <v>500</v>
      </c>
      <c r="W11" s="51" t="s">
        <v>500</v>
      </c>
      <c r="X11" s="51" t="s">
        <v>500</v>
      </c>
      <c r="Y11" s="51" t="s">
        <v>500</v>
      </c>
      <c r="Z11" s="51" t="s">
        <v>500</v>
      </c>
      <c r="AA11" s="52" t="s">
        <v>500</v>
      </c>
      <c r="AB11" s="50" t="s">
        <v>500</v>
      </c>
      <c r="AC11" s="51" t="s">
        <v>500</v>
      </c>
      <c r="AD11" s="51" t="s">
        <v>500</v>
      </c>
      <c r="AE11" s="51" t="s">
        <v>500</v>
      </c>
      <c r="AF11" s="51" t="s">
        <v>500</v>
      </c>
      <c r="AG11" s="52" t="s">
        <v>500</v>
      </c>
      <c r="AH11" s="53" t="s">
        <v>500</v>
      </c>
      <c r="AI11" s="54" t="s">
        <v>500</v>
      </c>
      <c r="AJ11" s="54" t="s">
        <v>500</v>
      </c>
      <c r="AK11" s="54" t="s">
        <v>500</v>
      </c>
      <c r="AL11" s="54" t="s">
        <v>500</v>
      </c>
      <c r="AN11" s="503"/>
      <c r="AO11" s="504"/>
      <c r="AP11" s="504"/>
      <c r="AQ11" s="504"/>
      <c r="AR11" s="504"/>
      <c r="AS11" s="505"/>
      <c r="AT11" s="484"/>
      <c r="AU11" s="484"/>
    </row>
    <row r="12" spans="2:47" ht="17.100000000000001">
      <c r="B12" s="498"/>
      <c r="C12" s="498"/>
      <c r="D12" s="499"/>
      <c r="E12" s="472"/>
      <c r="F12" s="470"/>
      <c r="G12" s="470"/>
      <c r="H12" s="470"/>
      <c r="I12" s="471"/>
      <c r="J12" s="50" t="s">
        <v>500</v>
      </c>
      <c r="K12" s="51" t="s">
        <v>500</v>
      </c>
      <c r="L12" s="51" t="s">
        <v>500</v>
      </c>
      <c r="M12" s="51" t="s">
        <v>500</v>
      </c>
      <c r="N12" s="51" t="s">
        <v>500</v>
      </c>
      <c r="O12" s="52" t="s">
        <v>500</v>
      </c>
      <c r="P12" s="50" t="s">
        <v>500</v>
      </c>
      <c r="Q12" s="51" t="s">
        <v>500</v>
      </c>
      <c r="R12" s="51" t="s">
        <v>500</v>
      </c>
      <c r="S12" s="51" t="s">
        <v>500</v>
      </c>
      <c r="T12" s="51" t="s">
        <v>500</v>
      </c>
      <c r="U12" s="52" t="s">
        <v>500</v>
      </c>
      <c r="V12" s="50" t="s">
        <v>500</v>
      </c>
      <c r="W12" s="51" t="s">
        <v>500</v>
      </c>
      <c r="X12" s="51" t="s">
        <v>500</v>
      </c>
      <c r="Y12" s="51" t="s">
        <v>500</v>
      </c>
      <c r="Z12" s="51" t="s">
        <v>500</v>
      </c>
      <c r="AA12" s="52" t="s">
        <v>500</v>
      </c>
      <c r="AB12" s="50" t="s">
        <v>500</v>
      </c>
      <c r="AC12" s="51" t="s">
        <v>500</v>
      </c>
      <c r="AD12" s="51" t="s">
        <v>500</v>
      </c>
      <c r="AE12" s="51" t="s">
        <v>500</v>
      </c>
      <c r="AF12" s="51" t="s">
        <v>500</v>
      </c>
      <c r="AG12" s="52" t="s">
        <v>500</v>
      </c>
      <c r="AH12" s="53" t="s">
        <v>500</v>
      </c>
      <c r="AI12" s="54" t="s">
        <v>500</v>
      </c>
      <c r="AJ12" s="54" t="s">
        <v>500</v>
      </c>
      <c r="AK12" s="54" t="s">
        <v>500</v>
      </c>
      <c r="AL12" s="54" t="s">
        <v>500</v>
      </c>
      <c r="AN12" s="503"/>
      <c r="AO12" s="504"/>
      <c r="AP12" s="504"/>
      <c r="AQ12" s="504"/>
      <c r="AR12" s="504"/>
      <c r="AS12" s="505"/>
      <c r="AT12" s="484"/>
      <c r="AU12" s="484"/>
    </row>
    <row r="13" spans="2:47" ht="17.100000000000001">
      <c r="B13" s="498"/>
      <c r="C13" s="498"/>
      <c r="D13" s="499"/>
      <c r="E13" s="472"/>
      <c r="F13" s="470"/>
      <c r="G13" s="470"/>
      <c r="H13" s="470"/>
      <c r="I13" s="471"/>
      <c r="J13" s="50" t="s">
        <v>500</v>
      </c>
      <c r="K13" s="51" t="s">
        <v>500</v>
      </c>
      <c r="L13" s="51" t="s">
        <v>500</v>
      </c>
      <c r="M13" s="51" t="s">
        <v>500</v>
      </c>
      <c r="N13" s="51" t="s">
        <v>500</v>
      </c>
      <c r="O13" s="52" t="s">
        <v>500</v>
      </c>
      <c r="P13" s="50" t="s">
        <v>500</v>
      </c>
      <c r="Q13" s="51" t="s">
        <v>500</v>
      </c>
      <c r="R13" s="51" t="s">
        <v>500</v>
      </c>
      <c r="S13" s="51" t="s">
        <v>500</v>
      </c>
      <c r="T13" s="51" t="s">
        <v>500</v>
      </c>
      <c r="U13" s="52" t="s">
        <v>500</v>
      </c>
      <c r="V13" s="50" t="s">
        <v>500</v>
      </c>
      <c r="W13" s="51" t="s">
        <v>500</v>
      </c>
      <c r="X13" s="51" t="s">
        <v>500</v>
      </c>
      <c r="Y13" s="51" t="s">
        <v>500</v>
      </c>
      <c r="Z13" s="51" t="s">
        <v>500</v>
      </c>
      <c r="AA13" s="52" t="s">
        <v>500</v>
      </c>
      <c r="AB13" s="50" t="s">
        <v>500</v>
      </c>
      <c r="AC13" s="51" t="s">
        <v>500</v>
      </c>
      <c r="AD13" s="51" t="s">
        <v>500</v>
      </c>
      <c r="AE13" s="51" t="s">
        <v>500</v>
      </c>
      <c r="AF13" s="51" t="s">
        <v>500</v>
      </c>
      <c r="AG13" s="52" t="s">
        <v>500</v>
      </c>
      <c r="AH13" s="53" t="s">
        <v>500</v>
      </c>
      <c r="AI13" s="54" t="s">
        <v>500</v>
      </c>
      <c r="AJ13" s="54" t="s">
        <v>500</v>
      </c>
      <c r="AK13" s="54" t="s">
        <v>500</v>
      </c>
      <c r="AL13" s="54" t="s">
        <v>500</v>
      </c>
      <c r="AN13" s="503"/>
      <c r="AO13" s="504"/>
      <c r="AP13" s="504"/>
      <c r="AQ13" s="504"/>
      <c r="AR13" s="504"/>
      <c r="AS13" s="505"/>
      <c r="AT13" s="484"/>
      <c r="AU13" s="484"/>
    </row>
    <row r="14" spans="2:47" ht="5.25" customHeight="1" thickBot="1">
      <c r="B14" s="498"/>
      <c r="C14" s="498"/>
      <c r="D14" s="499"/>
      <c r="E14" s="472"/>
      <c r="F14" s="470"/>
      <c r="G14" s="470"/>
      <c r="H14" s="470"/>
      <c r="I14" s="471"/>
      <c r="J14" s="50" t="s">
        <v>500</v>
      </c>
      <c r="K14" s="51" t="s">
        <v>500</v>
      </c>
      <c r="L14" s="51" t="s">
        <v>500</v>
      </c>
      <c r="M14" s="51" t="s">
        <v>500</v>
      </c>
      <c r="N14" s="51" t="s">
        <v>500</v>
      </c>
      <c r="O14" s="52" t="s">
        <v>500</v>
      </c>
      <c r="P14" s="50" t="s">
        <v>500</v>
      </c>
      <c r="Q14" s="51" t="s">
        <v>500</v>
      </c>
      <c r="R14" s="51" t="s">
        <v>500</v>
      </c>
      <c r="S14" s="51" t="s">
        <v>500</v>
      </c>
      <c r="T14" s="51" t="s">
        <v>500</v>
      </c>
      <c r="U14" s="52" t="s">
        <v>500</v>
      </c>
      <c r="V14" s="50" t="s">
        <v>500</v>
      </c>
      <c r="W14" s="51" t="s">
        <v>500</v>
      </c>
      <c r="X14" s="51" t="s">
        <v>500</v>
      </c>
      <c r="Y14" s="51" t="s">
        <v>500</v>
      </c>
      <c r="Z14" s="51" t="s">
        <v>500</v>
      </c>
      <c r="AA14" s="52" t="s">
        <v>500</v>
      </c>
      <c r="AB14" s="50" t="s">
        <v>500</v>
      </c>
      <c r="AC14" s="51" t="s">
        <v>500</v>
      </c>
      <c r="AD14" s="51" t="s">
        <v>500</v>
      </c>
      <c r="AE14" s="51" t="s">
        <v>500</v>
      </c>
      <c r="AF14" s="51" t="s">
        <v>500</v>
      </c>
      <c r="AG14" s="52" t="s">
        <v>500</v>
      </c>
      <c r="AH14" s="53" t="s">
        <v>500</v>
      </c>
      <c r="AI14" s="54" t="s">
        <v>500</v>
      </c>
      <c r="AJ14" s="54" t="s">
        <v>500</v>
      </c>
      <c r="AK14" s="54" t="s">
        <v>500</v>
      </c>
      <c r="AL14" s="54" t="s">
        <v>500</v>
      </c>
      <c r="AN14" s="503"/>
      <c r="AO14" s="504"/>
      <c r="AP14" s="504"/>
      <c r="AQ14" s="504"/>
      <c r="AR14" s="504"/>
      <c r="AS14" s="505"/>
      <c r="AT14" s="484"/>
      <c r="AU14" s="484"/>
    </row>
    <row r="15" spans="2:47" ht="18" hidden="1" thickBot="1">
      <c r="B15" s="498"/>
      <c r="C15" s="498"/>
      <c r="D15" s="499"/>
      <c r="E15" s="472"/>
      <c r="F15" s="470"/>
      <c r="G15" s="470"/>
      <c r="H15" s="470"/>
      <c r="I15" s="471"/>
      <c r="J15" s="50" t="s">
        <v>500</v>
      </c>
      <c r="K15" s="51" t="s">
        <v>500</v>
      </c>
      <c r="L15" s="51" t="s">
        <v>500</v>
      </c>
      <c r="M15" s="51" t="s">
        <v>500</v>
      </c>
      <c r="N15" s="51" t="s">
        <v>500</v>
      </c>
      <c r="O15" s="52" t="s">
        <v>500</v>
      </c>
      <c r="P15" s="50" t="s">
        <v>500</v>
      </c>
      <c r="Q15" s="51" t="s">
        <v>500</v>
      </c>
      <c r="R15" s="51" t="s">
        <v>500</v>
      </c>
      <c r="S15" s="51" t="s">
        <v>500</v>
      </c>
      <c r="T15" s="51" t="s">
        <v>500</v>
      </c>
      <c r="U15" s="52" t="s">
        <v>500</v>
      </c>
      <c r="V15" s="50" t="s">
        <v>500</v>
      </c>
      <c r="W15" s="51" t="s">
        <v>500</v>
      </c>
      <c r="X15" s="51" t="s">
        <v>500</v>
      </c>
      <c r="Y15" s="51" t="s">
        <v>500</v>
      </c>
      <c r="Z15" s="51" t="s">
        <v>500</v>
      </c>
      <c r="AA15" s="52" t="s">
        <v>500</v>
      </c>
      <c r="AB15" s="50" t="s">
        <v>500</v>
      </c>
      <c r="AC15" s="51" t="s">
        <v>500</v>
      </c>
      <c r="AD15" s="51" t="s">
        <v>500</v>
      </c>
      <c r="AE15" s="51" t="s">
        <v>500</v>
      </c>
      <c r="AF15" s="51" t="s">
        <v>500</v>
      </c>
      <c r="AG15" s="52" t="s">
        <v>500</v>
      </c>
      <c r="AH15" s="53" t="s">
        <v>500</v>
      </c>
      <c r="AI15" s="54" t="s">
        <v>500</v>
      </c>
      <c r="AJ15" s="54" t="s">
        <v>500</v>
      </c>
      <c r="AK15" s="54" t="s">
        <v>500</v>
      </c>
      <c r="AL15" s="54" t="s">
        <v>500</v>
      </c>
      <c r="AN15" s="503"/>
      <c r="AO15" s="504"/>
      <c r="AP15" s="504"/>
      <c r="AQ15" s="504"/>
      <c r="AR15" s="504"/>
      <c r="AS15" s="505"/>
      <c r="AT15" s="35"/>
      <c r="AU15" s="35"/>
    </row>
    <row r="16" spans="2:47" ht="18" hidden="1" thickBot="1">
      <c r="B16" s="498"/>
      <c r="C16" s="498"/>
      <c r="D16" s="499"/>
      <c r="E16" s="472"/>
      <c r="F16" s="470"/>
      <c r="G16" s="470"/>
      <c r="H16" s="470"/>
      <c r="I16" s="471"/>
      <c r="J16" s="50" t="s">
        <v>500</v>
      </c>
      <c r="K16" s="51" t="s">
        <v>500</v>
      </c>
      <c r="L16" s="51" t="s">
        <v>500</v>
      </c>
      <c r="M16" s="51" t="s">
        <v>500</v>
      </c>
      <c r="N16" s="51" t="s">
        <v>500</v>
      </c>
      <c r="O16" s="52" t="s">
        <v>500</v>
      </c>
      <c r="P16" s="50" t="s">
        <v>500</v>
      </c>
      <c r="Q16" s="51" t="s">
        <v>500</v>
      </c>
      <c r="R16" s="51" t="s">
        <v>500</v>
      </c>
      <c r="S16" s="51" t="s">
        <v>500</v>
      </c>
      <c r="T16" s="51" t="s">
        <v>500</v>
      </c>
      <c r="U16" s="52" t="s">
        <v>500</v>
      </c>
      <c r="V16" s="50" t="s">
        <v>500</v>
      </c>
      <c r="W16" s="51" t="s">
        <v>500</v>
      </c>
      <c r="X16" s="51" t="s">
        <v>500</v>
      </c>
      <c r="Y16" s="51" t="s">
        <v>500</v>
      </c>
      <c r="Z16" s="51" t="s">
        <v>500</v>
      </c>
      <c r="AA16" s="52" t="s">
        <v>500</v>
      </c>
      <c r="AB16" s="50" t="s">
        <v>500</v>
      </c>
      <c r="AC16" s="51" t="s">
        <v>500</v>
      </c>
      <c r="AD16" s="51" t="s">
        <v>500</v>
      </c>
      <c r="AE16" s="51" t="s">
        <v>500</v>
      </c>
      <c r="AF16" s="51" t="s">
        <v>500</v>
      </c>
      <c r="AG16" s="52" t="s">
        <v>500</v>
      </c>
      <c r="AH16" s="53" t="s">
        <v>500</v>
      </c>
      <c r="AI16" s="54" t="s">
        <v>500</v>
      </c>
      <c r="AJ16" s="54" t="s">
        <v>500</v>
      </c>
      <c r="AK16" s="54" t="s">
        <v>500</v>
      </c>
      <c r="AL16" s="54" t="s">
        <v>500</v>
      </c>
      <c r="AN16" s="503"/>
      <c r="AO16" s="504"/>
      <c r="AP16" s="504"/>
      <c r="AQ16" s="504"/>
      <c r="AR16" s="504"/>
      <c r="AS16" s="505"/>
      <c r="AT16" s="35"/>
      <c r="AU16" s="35"/>
    </row>
    <row r="17" spans="2:47" ht="18" hidden="1" thickBot="1">
      <c r="B17" s="498"/>
      <c r="C17" s="498"/>
      <c r="D17" s="499"/>
      <c r="E17" s="473"/>
      <c r="F17" s="474"/>
      <c r="G17" s="474"/>
      <c r="H17" s="474"/>
      <c r="I17" s="475"/>
      <c r="J17" s="55" t="s">
        <v>500</v>
      </c>
      <c r="K17" s="56" t="s">
        <v>500</v>
      </c>
      <c r="L17" s="56" t="s">
        <v>500</v>
      </c>
      <c r="M17" s="56" t="s">
        <v>500</v>
      </c>
      <c r="N17" s="56" t="s">
        <v>500</v>
      </c>
      <c r="O17" s="57" t="s">
        <v>500</v>
      </c>
      <c r="P17" s="50" t="s">
        <v>500</v>
      </c>
      <c r="Q17" s="51" t="s">
        <v>500</v>
      </c>
      <c r="R17" s="51" t="s">
        <v>500</v>
      </c>
      <c r="S17" s="51" t="s">
        <v>500</v>
      </c>
      <c r="T17" s="51" t="s">
        <v>500</v>
      </c>
      <c r="U17" s="52" t="s">
        <v>500</v>
      </c>
      <c r="V17" s="55" t="s">
        <v>500</v>
      </c>
      <c r="W17" s="56" t="s">
        <v>500</v>
      </c>
      <c r="X17" s="56" t="s">
        <v>500</v>
      </c>
      <c r="Y17" s="56" t="s">
        <v>500</v>
      </c>
      <c r="Z17" s="56" t="s">
        <v>500</v>
      </c>
      <c r="AA17" s="57" t="s">
        <v>500</v>
      </c>
      <c r="AB17" s="50" t="s">
        <v>500</v>
      </c>
      <c r="AC17" s="51" t="s">
        <v>500</v>
      </c>
      <c r="AD17" s="51" t="s">
        <v>500</v>
      </c>
      <c r="AE17" s="51" t="s">
        <v>500</v>
      </c>
      <c r="AF17" s="51" t="s">
        <v>500</v>
      </c>
      <c r="AG17" s="52" t="s">
        <v>500</v>
      </c>
      <c r="AH17" s="58" t="s">
        <v>500</v>
      </c>
      <c r="AI17" s="59" t="s">
        <v>500</v>
      </c>
      <c r="AJ17" s="59" t="s">
        <v>500</v>
      </c>
      <c r="AK17" s="59" t="s">
        <v>500</v>
      </c>
      <c r="AL17" s="59" t="s">
        <v>500</v>
      </c>
      <c r="AN17" s="506"/>
      <c r="AO17" s="507"/>
      <c r="AP17" s="507"/>
      <c r="AQ17" s="507"/>
      <c r="AR17" s="507"/>
      <c r="AS17" s="508"/>
      <c r="AT17" s="35"/>
      <c r="AU17" s="35"/>
    </row>
    <row r="18" spans="2:47" ht="15.75" customHeight="1">
      <c r="B18" s="498"/>
      <c r="C18" s="498"/>
      <c r="D18" s="499"/>
      <c r="E18" s="466" t="s">
        <v>503</v>
      </c>
      <c r="F18" s="467"/>
      <c r="G18" s="467"/>
      <c r="H18" s="467"/>
      <c r="I18" s="467"/>
      <c r="J18" s="155" t="s">
        <v>500</v>
      </c>
      <c r="K18" s="156" t="s">
        <v>500</v>
      </c>
      <c r="L18" s="156" t="s">
        <v>500</v>
      </c>
      <c r="M18" s="156" t="s">
        <v>500</v>
      </c>
      <c r="N18" s="156" t="s">
        <v>500</v>
      </c>
      <c r="O18" s="157" t="s">
        <v>500</v>
      </c>
      <c r="P18" s="155" t="s">
        <v>500</v>
      </c>
      <c r="Q18" s="156" t="s">
        <v>500</v>
      </c>
      <c r="R18" s="60" t="s">
        <v>500</v>
      </c>
      <c r="S18" s="60" t="s">
        <v>500</v>
      </c>
      <c r="T18" s="60" t="s">
        <v>500</v>
      </c>
      <c r="U18" s="61" t="s">
        <v>500</v>
      </c>
      <c r="V18" s="45" t="s">
        <v>500</v>
      </c>
      <c r="W18" s="46" t="s">
        <v>500</v>
      </c>
      <c r="X18" s="46" t="s">
        <v>500</v>
      </c>
      <c r="Y18" s="46" t="s">
        <v>500</v>
      </c>
      <c r="Z18" s="46" t="s">
        <v>500</v>
      </c>
      <c r="AA18" s="47" t="s">
        <v>500</v>
      </c>
      <c r="AB18" s="45" t="s">
        <v>500</v>
      </c>
      <c r="AC18" s="46" t="s">
        <v>500</v>
      </c>
      <c r="AD18" s="46" t="s">
        <v>500</v>
      </c>
      <c r="AE18" s="46" t="s">
        <v>500</v>
      </c>
      <c r="AF18" s="46" t="s">
        <v>500</v>
      </c>
      <c r="AG18" s="47" t="s">
        <v>500</v>
      </c>
      <c r="AH18" s="48" t="s">
        <v>500</v>
      </c>
      <c r="AI18" s="49" t="s">
        <v>500</v>
      </c>
      <c r="AJ18" s="49" t="s">
        <v>500</v>
      </c>
      <c r="AK18" s="49" t="s">
        <v>500</v>
      </c>
      <c r="AL18" s="49" t="s">
        <v>500</v>
      </c>
      <c r="AN18" s="509" t="s">
        <v>504</v>
      </c>
      <c r="AO18" s="510"/>
      <c r="AP18" s="510"/>
      <c r="AQ18" s="510"/>
      <c r="AR18" s="510"/>
      <c r="AS18" s="510"/>
      <c r="AT18" s="515" t="s">
        <v>505</v>
      </c>
      <c r="AU18" s="516"/>
    </row>
    <row r="19" spans="2:47" ht="15.75" customHeight="1">
      <c r="B19" s="498"/>
      <c r="C19" s="498"/>
      <c r="D19" s="499"/>
      <c r="E19" s="469"/>
      <c r="F19" s="470"/>
      <c r="G19" s="470"/>
      <c r="H19" s="470"/>
      <c r="I19" s="470"/>
      <c r="J19" s="158" t="s">
        <v>500</v>
      </c>
      <c r="K19" s="159" t="s">
        <v>500</v>
      </c>
      <c r="L19" s="159" t="s">
        <v>500</v>
      </c>
      <c r="M19" s="159" t="s">
        <v>500</v>
      </c>
      <c r="N19" s="159" t="s">
        <v>500</v>
      </c>
      <c r="O19" s="160" t="s">
        <v>500</v>
      </c>
      <c r="P19" s="158" t="s">
        <v>500</v>
      </c>
      <c r="Q19" s="159" t="s">
        <v>500</v>
      </c>
      <c r="R19" s="63" t="s">
        <v>500</v>
      </c>
      <c r="S19" s="63" t="s">
        <v>500</v>
      </c>
      <c r="T19" s="63" t="s">
        <v>500</v>
      </c>
      <c r="U19" s="64" t="s">
        <v>500</v>
      </c>
      <c r="V19" s="50" t="s">
        <v>500</v>
      </c>
      <c r="W19" s="51" t="s">
        <v>500</v>
      </c>
      <c r="X19" s="51" t="s">
        <v>500</v>
      </c>
      <c r="Y19" s="51" t="s">
        <v>500</v>
      </c>
      <c r="Z19" s="51" t="s">
        <v>500</v>
      </c>
      <c r="AA19" s="52" t="s">
        <v>500</v>
      </c>
      <c r="AB19" s="50" t="s">
        <v>500</v>
      </c>
      <c r="AC19" s="51" t="s">
        <v>500</v>
      </c>
      <c r="AD19" s="51" t="s">
        <v>500</v>
      </c>
      <c r="AE19" s="51" t="s">
        <v>500</v>
      </c>
      <c r="AF19" s="51" t="s">
        <v>500</v>
      </c>
      <c r="AG19" s="52" t="s">
        <v>500</v>
      </c>
      <c r="AH19" s="53" t="s">
        <v>500</v>
      </c>
      <c r="AI19" s="54" t="s">
        <v>500</v>
      </c>
      <c r="AJ19" s="54" t="s">
        <v>500</v>
      </c>
      <c r="AK19" s="54" t="s">
        <v>500</v>
      </c>
      <c r="AL19" s="54" t="s">
        <v>500</v>
      </c>
      <c r="AN19" s="511"/>
      <c r="AO19" s="512"/>
      <c r="AP19" s="512"/>
      <c r="AQ19" s="512"/>
      <c r="AR19" s="512"/>
      <c r="AS19" s="512"/>
      <c r="AT19" s="517"/>
      <c r="AU19" s="518"/>
    </row>
    <row r="20" spans="2:47" ht="15.75" customHeight="1">
      <c r="B20" s="498"/>
      <c r="C20" s="498"/>
      <c r="D20" s="499"/>
      <c r="E20" s="472"/>
      <c r="F20" s="470"/>
      <c r="G20" s="470"/>
      <c r="H20" s="470"/>
      <c r="I20" s="470"/>
      <c r="J20" s="158" t="s">
        <v>500</v>
      </c>
      <c r="K20" s="159" t="s">
        <v>500</v>
      </c>
      <c r="L20" s="159" t="s">
        <v>500</v>
      </c>
      <c r="M20" s="159" t="s">
        <v>500</v>
      </c>
      <c r="N20" s="159" t="s">
        <v>500</v>
      </c>
      <c r="O20" s="160" t="s">
        <v>500</v>
      </c>
      <c r="P20" s="158" t="s">
        <v>500</v>
      </c>
      <c r="Q20" s="159" t="s">
        <v>500</v>
      </c>
      <c r="R20" s="63" t="s">
        <v>500</v>
      </c>
      <c r="S20" s="63" t="s">
        <v>500</v>
      </c>
      <c r="T20" s="63" t="s">
        <v>500</v>
      </c>
      <c r="U20" s="64" t="s">
        <v>500</v>
      </c>
      <c r="V20" s="50" t="s">
        <v>500</v>
      </c>
      <c r="W20" s="51" t="s">
        <v>500</v>
      </c>
      <c r="X20" s="51" t="s">
        <v>500</v>
      </c>
      <c r="Y20" s="51" t="s">
        <v>500</v>
      </c>
      <c r="Z20" s="51" t="s">
        <v>500</v>
      </c>
      <c r="AA20" s="52" t="s">
        <v>500</v>
      </c>
      <c r="AB20" s="50" t="s">
        <v>500</v>
      </c>
      <c r="AC20" s="51" t="s">
        <v>500</v>
      </c>
      <c r="AD20" s="51" t="s">
        <v>500</v>
      </c>
      <c r="AE20" s="51" t="s">
        <v>500</v>
      </c>
      <c r="AF20" s="51" t="s">
        <v>500</v>
      </c>
      <c r="AG20" s="52" t="s">
        <v>500</v>
      </c>
      <c r="AH20" s="53" t="s">
        <v>500</v>
      </c>
      <c r="AI20" s="54" t="s">
        <v>500</v>
      </c>
      <c r="AJ20" s="54" t="s">
        <v>500</v>
      </c>
      <c r="AK20" s="54" t="s">
        <v>500</v>
      </c>
      <c r="AL20" s="54" t="s">
        <v>500</v>
      </c>
      <c r="AN20" s="511"/>
      <c r="AO20" s="512"/>
      <c r="AP20" s="512"/>
      <c r="AQ20" s="512"/>
      <c r="AR20" s="512"/>
      <c r="AS20" s="512"/>
      <c r="AT20" s="517"/>
      <c r="AU20" s="518"/>
    </row>
    <row r="21" spans="2:47" ht="15.75" customHeight="1">
      <c r="B21" s="498"/>
      <c r="C21" s="498"/>
      <c r="D21" s="499"/>
      <c r="E21" s="472"/>
      <c r="F21" s="470"/>
      <c r="G21" s="470"/>
      <c r="H21" s="470"/>
      <c r="I21" s="470"/>
      <c r="J21" s="158" t="s">
        <v>500</v>
      </c>
      <c r="K21" s="159" t="s">
        <v>500</v>
      </c>
      <c r="L21" s="159" t="s">
        <v>500</v>
      </c>
      <c r="M21" s="159" t="s">
        <v>500</v>
      </c>
      <c r="N21" s="159" t="s">
        <v>500</v>
      </c>
      <c r="O21" s="160" t="s">
        <v>500</v>
      </c>
      <c r="P21" s="158" t="s">
        <v>500</v>
      </c>
      <c r="Q21" s="159" t="s">
        <v>500</v>
      </c>
      <c r="R21" s="63" t="s">
        <v>500</v>
      </c>
      <c r="S21" s="63" t="s">
        <v>500</v>
      </c>
      <c r="T21" s="63" t="s">
        <v>500</v>
      </c>
      <c r="U21" s="64" t="s">
        <v>500</v>
      </c>
      <c r="V21" s="50" t="s">
        <v>500</v>
      </c>
      <c r="W21" s="51" t="s">
        <v>500</v>
      </c>
      <c r="X21" s="51" t="s">
        <v>500</v>
      </c>
      <c r="Y21" s="51" t="s">
        <v>500</v>
      </c>
      <c r="Z21" s="51" t="s">
        <v>500</v>
      </c>
      <c r="AA21" s="52" t="s">
        <v>500</v>
      </c>
      <c r="AB21" s="50" t="s">
        <v>500</v>
      </c>
      <c r="AC21" s="51" t="s">
        <v>500</v>
      </c>
      <c r="AD21" s="51" t="s">
        <v>500</v>
      </c>
      <c r="AE21" s="51" t="s">
        <v>500</v>
      </c>
      <c r="AF21" s="51" t="s">
        <v>500</v>
      </c>
      <c r="AG21" s="52" t="s">
        <v>500</v>
      </c>
      <c r="AH21" s="53" t="s">
        <v>500</v>
      </c>
      <c r="AI21" s="54" t="s">
        <v>500</v>
      </c>
      <c r="AJ21" s="54" t="s">
        <v>500</v>
      </c>
      <c r="AK21" s="54" t="s">
        <v>500</v>
      </c>
      <c r="AL21" s="54" t="s">
        <v>500</v>
      </c>
      <c r="AN21" s="511"/>
      <c r="AO21" s="512"/>
      <c r="AP21" s="512"/>
      <c r="AQ21" s="512"/>
      <c r="AR21" s="512"/>
      <c r="AS21" s="512"/>
      <c r="AT21" s="517"/>
      <c r="AU21" s="518"/>
    </row>
    <row r="22" spans="2:47" ht="15.75" customHeight="1">
      <c r="B22" s="498"/>
      <c r="C22" s="498"/>
      <c r="D22" s="499"/>
      <c r="E22" s="472"/>
      <c r="F22" s="470"/>
      <c r="G22" s="470"/>
      <c r="H22" s="470"/>
      <c r="I22" s="470"/>
      <c r="J22" s="158" t="s">
        <v>500</v>
      </c>
      <c r="K22" s="159" t="s">
        <v>500</v>
      </c>
      <c r="L22" s="159" t="s">
        <v>500</v>
      </c>
      <c r="M22" s="159" t="s">
        <v>500</v>
      </c>
      <c r="N22" s="159" t="s">
        <v>500</v>
      </c>
      <c r="O22" s="160" t="s">
        <v>500</v>
      </c>
      <c r="P22" s="158" t="s">
        <v>500</v>
      </c>
      <c r="Q22" s="159" t="s">
        <v>500</v>
      </c>
      <c r="R22" s="63" t="s">
        <v>500</v>
      </c>
      <c r="S22" s="63" t="s">
        <v>500</v>
      </c>
      <c r="T22" s="63" t="s">
        <v>500</v>
      </c>
      <c r="U22" s="64" t="s">
        <v>500</v>
      </c>
      <c r="V22" s="50" t="s">
        <v>500</v>
      </c>
      <c r="W22" s="51" t="s">
        <v>500</v>
      </c>
      <c r="X22" s="51" t="s">
        <v>500</v>
      </c>
      <c r="Y22" s="51" t="s">
        <v>500</v>
      </c>
      <c r="Z22" s="51" t="s">
        <v>500</v>
      </c>
      <c r="AA22" s="52" t="s">
        <v>500</v>
      </c>
      <c r="AB22" s="50" t="s">
        <v>500</v>
      </c>
      <c r="AC22" s="51" t="s">
        <v>500</v>
      </c>
      <c r="AD22" s="51" t="s">
        <v>500</v>
      </c>
      <c r="AE22" s="51" t="s">
        <v>500</v>
      </c>
      <c r="AF22" s="51" t="s">
        <v>500</v>
      </c>
      <c r="AG22" s="52" t="s">
        <v>500</v>
      </c>
      <c r="AH22" s="53" t="s">
        <v>500</v>
      </c>
      <c r="AI22" s="54" t="s">
        <v>500</v>
      </c>
      <c r="AJ22" s="54" t="s">
        <v>500</v>
      </c>
      <c r="AK22" s="54" t="s">
        <v>500</v>
      </c>
      <c r="AL22" s="54" t="s">
        <v>500</v>
      </c>
      <c r="AN22" s="511"/>
      <c r="AO22" s="512"/>
      <c r="AP22" s="512"/>
      <c r="AQ22" s="512"/>
      <c r="AR22" s="512"/>
      <c r="AS22" s="512"/>
      <c r="AT22" s="517"/>
      <c r="AU22" s="518"/>
    </row>
    <row r="23" spans="2:47" ht="0.75" customHeight="1">
      <c r="B23" s="498"/>
      <c r="C23" s="498"/>
      <c r="D23" s="499"/>
      <c r="E23" s="472"/>
      <c r="F23" s="470"/>
      <c r="G23" s="470"/>
      <c r="H23" s="470"/>
      <c r="I23" s="470"/>
      <c r="J23" s="158" t="s">
        <v>500</v>
      </c>
      <c r="K23" s="159" t="s">
        <v>500</v>
      </c>
      <c r="L23" s="159" t="s">
        <v>500</v>
      </c>
      <c r="M23" s="159" t="s">
        <v>500</v>
      </c>
      <c r="N23" s="159" t="s">
        <v>500</v>
      </c>
      <c r="O23" s="160" t="s">
        <v>500</v>
      </c>
      <c r="P23" s="158" t="s">
        <v>500</v>
      </c>
      <c r="Q23" s="159" t="s">
        <v>500</v>
      </c>
      <c r="R23" s="63" t="s">
        <v>500</v>
      </c>
      <c r="S23" s="63" t="s">
        <v>500</v>
      </c>
      <c r="T23" s="63" t="s">
        <v>500</v>
      </c>
      <c r="U23" s="64" t="s">
        <v>500</v>
      </c>
      <c r="V23" s="50" t="s">
        <v>500</v>
      </c>
      <c r="W23" s="51" t="s">
        <v>500</v>
      </c>
      <c r="X23" s="51" t="s">
        <v>500</v>
      </c>
      <c r="Y23" s="51" t="s">
        <v>500</v>
      </c>
      <c r="Z23" s="51" t="s">
        <v>500</v>
      </c>
      <c r="AA23" s="52" t="s">
        <v>500</v>
      </c>
      <c r="AB23" s="50" t="s">
        <v>500</v>
      </c>
      <c r="AC23" s="51" t="s">
        <v>500</v>
      </c>
      <c r="AD23" s="51" t="s">
        <v>500</v>
      </c>
      <c r="AE23" s="51" t="s">
        <v>500</v>
      </c>
      <c r="AF23" s="51" t="s">
        <v>500</v>
      </c>
      <c r="AG23" s="52" t="s">
        <v>500</v>
      </c>
      <c r="AH23" s="53" t="s">
        <v>500</v>
      </c>
      <c r="AI23" s="54" t="s">
        <v>500</v>
      </c>
      <c r="AJ23" s="54" t="s">
        <v>500</v>
      </c>
      <c r="AK23" s="54" t="s">
        <v>500</v>
      </c>
      <c r="AL23" s="54" t="s">
        <v>500</v>
      </c>
      <c r="AN23" s="511"/>
      <c r="AO23" s="512"/>
      <c r="AP23" s="512"/>
      <c r="AQ23" s="512"/>
      <c r="AR23" s="512"/>
      <c r="AS23" s="512"/>
      <c r="AT23" s="517"/>
      <c r="AU23" s="518"/>
    </row>
    <row r="24" spans="2:47" ht="15.75" hidden="1" customHeight="1">
      <c r="B24" s="498"/>
      <c r="C24" s="498"/>
      <c r="D24" s="499"/>
      <c r="E24" s="472"/>
      <c r="F24" s="470"/>
      <c r="G24" s="470"/>
      <c r="H24" s="470"/>
      <c r="I24" s="470"/>
      <c r="J24" s="158" t="s">
        <v>500</v>
      </c>
      <c r="K24" s="159" t="s">
        <v>500</v>
      </c>
      <c r="L24" s="159" t="s">
        <v>500</v>
      </c>
      <c r="M24" s="159" t="s">
        <v>500</v>
      </c>
      <c r="N24" s="159" t="s">
        <v>500</v>
      </c>
      <c r="O24" s="160" t="s">
        <v>500</v>
      </c>
      <c r="P24" s="158" t="s">
        <v>500</v>
      </c>
      <c r="Q24" s="159" t="s">
        <v>500</v>
      </c>
      <c r="R24" s="63" t="s">
        <v>500</v>
      </c>
      <c r="S24" s="63" t="s">
        <v>500</v>
      </c>
      <c r="T24" s="63" t="s">
        <v>500</v>
      </c>
      <c r="U24" s="64" t="s">
        <v>500</v>
      </c>
      <c r="V24" s="50" t="s">
        <v>500</v>
      </c>
      <c r="W24" s="51" t="s">
        <v>500</v>
      </c>
      <c r="X24" s="51" t="s">
        <v>500</v>
      </c>
      <c r="Y24" s="51" t="s">
        <v>500</v>
      </c>
      <c r="Z24" s="51" t="s">
        <v>500</v>
      </c>
      <c r="AA24" s="52" t="s">
        <v>500</v>
      </c>
      <c r="AB24" s="50" t="s">
        <v>500</v>
      </c>
      <c r="AC24" s="51" t="s">
        <v>500</v>
      </c>
      <c r="AD24" s="51" t="s">
        <v>500</v>
      </c>
      <c r="AE24" s="51" t="s">
        <v>500</v>
      </c>
      <c r="AF24" s="51" t="s">
        <v>500</v>
      </c>
      <c r="AG24" s="52" t="s">
        <v>500</v>
      </c>
      <c r="AH24" s="53" t="s">
        <v>500</v>
      </c>
      <c r="AI24" s="54" t="s">
        <v>500</v>
      </c>
      <c r="AJ24" s="54" t="s">
        <v>500</v>
      </c>
      <c r="AK24" s="54" t="s">
        <v>500</v>
      </c>
      <c r="AL24" s="54" t="s">
        <v>500</v>
      </c>
      <c r="AN24" s="511"/>
      <c r="AO24" s="512"/>
      <c r="AP24" s="512"/>
      <c r="AQ24" s="512"/>
      <c r="AR24" s="512"/>
      <c r="AS24" s="512"/>
      <c r="AT24" s="517"/>
      <c r="AU24" s="518"/>
    </row>
    <row r="25" spans="2:47" ht="15.75" hidden="1" customHeight="1" thickBot="1">
      <c r="B25" s="498"/>
      <c r="C25" s="498"/>
      <c r="D25" s="499"/>
      <c r="E25" s="472"/>
      <c r="F25" s="470"/>
      <c r="G25" s="470"/>
      <c r="H25" s="470"/>
      <c r="I25" s="470"/>
      <c r="J25" s="158" t="s">
        <v>500</v>
      </c>
      <c r="K25" s="159" t="s">
        <v>500</v>
      </c>
      <c r="L25" s="159" t="s">
        <v>500</v>
      </c>
      <c r="M25" s="159" t="s">
        <v>500</v>
      </c>
      <c r="N25" s="159" t="s">
        <v>500</v>
      </c>
      <c r="O25" s="160" t="s">
        <v>500</v>
      </c>
      <c r="P25" s="158" t="s">
        <v>500</v>
      </c>
      <c r="Q25" s="159" t="s">
        <v>500</v>
      </c>
      <c r="R25" s="63" t="s">
        <v>500</v>
      </c>
      <c r="S25" s="63" t="s">
        <v>500</v>
      </c>
      <c r="T25" s="63" t="s">
        <v>500</v>
      </c>
      <c r="U25" s="64" t="s">
        <v>500</v>
      </c>
      <c r="V25" s="50" t="s">
        <v>500</v>
      </c>
      <c r="W25" s="51" t="s">
        <v>500</v>
      </c>
      <c r="X25" s="51" t="s">
        <v>500</v>
      </c>
      <c r="Y25" s="51" t="s">
        <v>500</v>
      </c>
      <c r="Z25" s="51" t="s">
        <v>500</v>
      </c>
      <c r="AA25" s="52" t="s">
        <v>500</v>
      </c>
      <c r="AB25" s="50" t="s">
        <v>500</v>
      </c>
      <c r="AC25" s="51" t="s">
        <v>500</v>
      </c>
      <c r="AD25" s="51" t="s">
        <v>500</v>
      </c>
      <c r="AE25" s="51" t="s">
        <v>500</v>
      </c>
      <c r="AF25" s="51" t="s">
        <v>500</v>
      </c>
      <c r="AG25" s="52" t="s">
        <v>500</v>
      </c>
      <c r="AH25" s="53" t="s">
        <v>500</v>
      </c>
      <c r="AI25" s="54" t="s">
        <v>500</v>
      </c>
      <c r="AJ25" s="54" t="s">
        <v>500</v>
      </c>
      <c r="AK25" s="54" t="s">
        <v>500</v>
      </c>
      <c r="AL25" s="54" t="s">
        <v>500</v>
      </c>
      <c r="AN25" s="511"/>
      <c r="AO25" s="512"/>
      <c r="AP25" s="512"/>
      <c r="AQ25" s="512"/>
      <c r="AR25" s="512"/>
      <c r="AS25" s="512"/>
      <c r="AT25" s="517"/>
      <c r="AU25" s="518"/>
    </row>
    <row r="26" spans="2:47" ht="15.75" hidden="1" customHeight="1" thickBot="1">
      <c r="B26" s="498"/>
      <c r="C26" s="498"/>
      <c r="D26" s="499"/>
      <c r="E26" s="472"/>
      <c r="F26" s="470"/>
      <c r="G26" s="470"/>
      <c r="H26" s="470"/>
      <c r="I26" s="470"/>
      <c r="J26" s="158" t="s">
        <v>500</v>
      </c>
      <c r="K26" s="159" t="s">
        <v>500</v>
      </c>
      <c r="L26" s="159" t="s">
        <v>500</v>
      </c>
      <c r="M26" s="159" t="s">
        <v>500</v>
      </c>
      <c r="N26" s="159" t="s">
        <v>500</v>
      </c>
      <c r="O26" s="160" t="s">
        <v>500</v>
      </c>
      <c r="P26" s="158" t="s">
        <v>500</v>
      </c>
      <c r="Q26" s="159" t="s">
        <v>500</v>
      </c>
      <c r="R26" s="63" t="s">
        <v>500</v>
      </c>
      <c r="S26" s="63" t="s">
        <v>500</v>
      </c>
      <c r="T26" s="63" t="s">
        <v>500</v>
      </c>
      <c r="U26" s="64" t="s">
        <v>500</v>
      </c>
      <c r="V26" s="50" t="s">
        <v>500</v>
      </c>
      <c r="W26" s="51" t="s">
        <v>500</v>
      </c>
      <c r="X26" s="51" t="s">
        <v>500</v>
      </c>
      <c r="Y26" s="51" t="s">
        <v>500</v>
      </c>
      <c r="Z26" s="51" t="s">
        <v>500</v>
      </c>
      <c r="AA26" s="52" t="s">
        <v>500</v>
      </c>
      <c r="AB26" s="50" t="s">
        <v>500</v>
      </c>
      <c r="AC26" s="51" t="s">
        <v>500</v>
      </c>
      <c r="AD26" s="51" t="s">
        <v>500</v>
      </c>
      <c r="AE26" s="51" t="s">
        <v>500</v>
      </c>
      <c r="AF26" s="51" t="s">
        <v>500</v>
      </c>
      <c r="AG26" s="52" t="s">
        <v>500</v>
      </c>
      <c r="AH26" s="53" t="s">
        <v>500</v>
      </c>
      <c r="AI26" s="54" t="s">
        <v>500</v>
      </c>
      <c r="AJ26" s="54" t="s">
        <v>500</v>
      </c>
      <c r="AK26" s="54" t="s">
        <v>500</v>
      </c>
      <c r="AL26" s="54" t="s">
        <v>500</v>
      </c>
      <c r="AN26" s="511"/>
      <c r="AO26" s="512"/>
      <c r="AP26" s="512"/>
      <c r="AQ26" s="512"/>
      <c r="AR26" s="512"/>
      <c r="AS26" s="512"/>
      <c r="AT26" s="517"/>
      <c r="AU26" s="518"/>
    </row>
    <row r="27" spans="2:47" ht="21" customHeight="1" thickBot="1">
      <c r="B27" s="498"/>
      <c r="C27" s="498"/>
      <c r="D27" s="499"/>
      <c r="E27" s="473"/>
      <c r="F27" s="474"/>
      <c r="G27" s="474"/>
      <c r="H27" s="474"/>
      <c r="I27" s="474"/>
      <c r="J27" s="161" t="s">
        <v>500</v>
      </c>
      <c r="K27" s="162" t="s">
        <v>500</v>
      </c>
      <c r="L27" s="162" t="s">
        <v>500</v>
      </c>
      <c r="M27" s="162" t="s">
        <v>500</v>
      </c>
      <c r="N27" s="162" t="s">
        <v>500</v>
      </c>
      <c r="O27" s="163" t="s">
        <v>500</v>
      </c>
      <c r="P27" s="161" t="s">
        <v>500</v>
      </c>
      <c r="Q27" s="162" t="s">
        <v>500</v>
      </c>
      <c r="R27" s="66" t="s">
        <v>500</v>
      </c>
      <c r="S27" s="66" t="s">
        <v>500</v>
      </c>
      <c r="T27" s="66" t="s">
        <v>500</v>
      </c>
      <c r="U27" s="67" t="s">
        <v>500</v>
      </c>
      <c r="V27" s="55" t="s">
        <v>500</v>
      </c>
      <c r="W27" s="56" t="s">
        <v>500</v>
      </c>
      <c r="X27" s="56" t="s">
        <v>500</v>
      </c>
      <c r="Y27" s="56" t="s">
        <v>500</v>
      </c>
      <c r="Z27" s="56" t="s">
        <v>500</v>
      </c>
      <c r="AA27" s="57" t="s">
        <v>500</v>
      </c>
      <c r="AB27" s="55" t="s">
        <v>500</v>
      </c>
      <c r="AC27" s="56" t="s">
        <v>500</v>
      </c>
      <c r="AD27" s="56" t="s">
        <v>500</v>
      </c>
      <c r="AE27" s="56" t="s">
        <v>500</v>
      </c>
      <c r="AF27" s="56" t="s">
        <v>500</v>
      </c>
      <c r="AG27" s="57" t="s">
        <v>500</v>
      </c>
      <c r="AH27" s="58" t="s">
        <v>500</v>
      </c>
      <c r="AI27" s="59" t="s">
        <v>500</v>
      </c>
      <c r="AJ27" s="59" t="s">
        <v>500</v>
      </c>
      <c r="AK27" s="59" t="s">
        <v>500</v>
      </c>
      <c r="AL27" s="59" t="s">
        <v>500</v>
      </c>
      <c r="AN27" s="513"/>
      <c r="AO27" s="514"/>
      <c r="AP27" s="514"/>
      <c r="AQ27" s="514"/>
      <c r="AR27" s="514"/>
      <c r="AS27" s="514"/>
      <c r="AT27" s="519"/>
      <c r="AU27" s="520"/>
    </row>
    <row r="28" spans="2:47" ht="15.75" customHeight="1">
      <c r="B28" s="498"/>
      <c r="C28" s="498"/>
      <c r="D28" s="499"/>
      <c r="E28" s="466" t="s">
        <v>506</v>
      </c>
      <c r="F28" s="467"/>
      <c r="G28" s="467"/>
      <c r="H28" s="467"/>
      <c r="I28" s="468"/>
      <c r="J28" s="155" t="s">
        <v>500</v>
      </c>
      <c r="K28" s="156" t="s">
        <v>500</v>
      </c>
      <c r="L28" s="156" t="s">
        <v>500</v>
      </c>
      <c r="M28" s="156" t="s">
        <v>500</v>
      </c>
      <c r="N28" s="156" t="s">
        <v>500</v>
      </c>
      <c r="O28" s="157" t="s">
        <v>500</v>
      </c>
      <c r="P28" s="155" t="s">
        <v>500</v>
      </c>
      <c r="Q28" s="156" t="s">
        <v>500</v>
      </c>
      <c r="R28" s="156" t="s">
        <v>500</v>
      </c>
      <c r="S28" s="156" t="s">
        <v>500</v>
      </c>
      <c r="T28" s="156" t="s">
        <v>500</v>
      </c>
      <c r="U28" s="157" t="s">
        <v>500</v>
      </c>
      <c r="V28" s="155" t="s">
        <v>500</v>
      </c>
      <c r="W28" s="156" t="s">
        <v>500</v>
      </c>
      <c r="X28" s="60" t="s">
        <v>500</v>
      </c>
      <c r="Y28" s="60" t="s">
        <v>500</v>
      </c>
      <c r="Z28" s="60" t="s">
        <v>500</v>
      </c>
      <c r="AA28" s="61" t="s">
        <v>500</v>
      </c>
      <c r="AB28" s="45" t="s">
        <v>500</v>
      </c>
      <c r="AC28" s="46" t="s">
        <v>500</v>
      </c>
      <c r="AD28" s="46" t="s">
        <v>500</v>
      </c>
      <c r="AE28" s="46" t="s">
        <v>500</v>
      </c>
      <c r="AF28" s="46" t="s">
        <v>500</v>
      </c>
      <c r="AG28" s="47" t="s">
        <v>500</v>
      </c>
      <c r="AH28" s="48" t="s">
        <v>500</v>
      </c>
      <c r="AI28" s="49" t="s">
        <v>500</v>
      </c>
      <c r="AJ28" s="49" t="s">
        <v>500</v>
      </c>
      <c r="AK28" s="49" t="s">
        <v>500</v>
      </c>
      <c r="AL28" s="49" t="s">
        <v>500</v>
      </c>
      <c r="AN28" s="476" t="s">
        <v>428</v>
      </c>
      <c r="AO28" s="477"/>
      <c r="AP28" s="477"/>
      <c r="AQ28" s="477"/>
      <c r="AR28" s="477"/>
      <c r="AS28" s="477"/>
      <c r="AT28" s="484" t="s">
        <v>507</v>
      </c>
      <c r="AU28" s="484"/>
    </row>
    <row r="29" spans="2:47" ht="17.100000000000001">
      <c r="B29" s="498"/>
      <c r="C29" s="498"/>
      <c r="D29" s="499"/>
      <c r="E29" s="469"/>
      <c r="F29" s="470"/>
      <c r="G29" s="470"/>
      <c r="H29" s="470"/>
      <c r="I29" s="471"/>
      <c r="J29" s="158" t="s">
        <v>500</v>
      </c>
      <c r="K29" s="159" t="s">
        <v>500</v>
      </c>
      <c r="L29" s="159" t="s">
        <v>500</v>
      </c>
      <c r="M29" s="159" t="s">
        <v>500</v>
      </c>
      <c r="N29" s="159" t="s">
        <v>500</v>
      </c>
      <c r="O29" s="160" t="s">
        <v>500</v>
      </c>
      <c r="P29" s="158" t="s">
        <v>500</v>
      </c>
      <c r="Q29" s="159" t="s">
        <v>500</v>
      </c>
      <c r="R29" s="159" t="s">
        <v>500</v>
      </c>
      <c r="S29" s="159" t="s">
        <v>500</v>
      </c>
      <c r="T29" s="159" t="s">
        <v>500</v>
      </c>
      <c r="U29" s="160" t="s">
        <v>500</v>
      </c>
      <c r="V29" s="158" t="s">
        <v>500</v>
      </c>
      <c r="W29" s="159" t="s">
        <v>500</v>
      </c>
      <c r="X29" s="63" t="s">
        <v>500</v>
      </c>
      <c r="Y29" s="63" t="s">
        <v>500</v>
      </c>
      <c r="Z29" s="63" t="s">
        <v>500</v>
      </c>
      <c r="AA29" s="64" t="s">
        <v>500</v>
      </c>
      <c r="AB29" s="50" t="s">
        <v>500</v>
      </c>
      <c r="AC29" s="51" t="s">
        <v>500</v>
      </c>
      <c r="AD29" s="51" t="s">
        <v>500</v>
      </c>
      <c r="AE29" s="51" t="s">
        <v>500</v>
      </c>
      <c r="AF29" s="51" t="s">
        <v>500</v>
      </c>
      <c r="AG29" s="52" t="s">
        <v>500</v>
      </c>
      <c r="AH29" s="53" t="s">
        <v>500</v>
      </c>
      <c r="AI29" s="54" t="s">
        <v>500</v>
      </c>
      <c r="AJ29" s="54" t="s">
        <v>500</v>
      </c>
      <c r="AK29" s="54" t="s">
        <v>500</v>
      </c>
      <c r="AL29" s="54" t="s">
        <v>500</v>
      </c>
      <c r="AN29" s="478"/>
      <c r="AO29" s="479"/>
      <c r="AP29" s="479"/>
      <c r="AQ29" s="479"/>
      <c r="AR29" s="479"/>
      <c r="AS29" s="479"/>
      <c r="AT29" s="484"/>
      <c r="AU29" s="484"/>
    </row>
    <row r="30" spans="2:47" ht="17.100000000000001">
      <c r="B30" s="498"/>
      <c r="C30" s="498"/>
      <c r="D30" s="499"/>
      <c r="E30" s="472"/>
      <c r="F30" s="470"/>
      <c r="G30" s="470"/>
      <c r="H30" s="470"/>
      <c r="I30" s="471"/>
      <c r="J30" s="158" t="s">
        <v>500</v>
      </c>
      <c r="K30" s="159" t="s">
        <v>500</v>
      </c>
      <c r="L30" s="159" t="s">
        <v>500</v>
      </c>
      <c r="M30" s="159" t="s">
        <v>500</v>
      </c>
      <c r="N30" s="159" t="s">
        <v>500</v>
      </c>
      <c r="O30" s="160" t="s">
        <v>500</v>
      </c>
      <c r="P30" s="158" t="s">
        <v>500</v>
      </c>
      <c r="Q30" s="159" t="s">
        <v>500</v>
      </c>
      <c r="R30" s="159" t="s">
        <v>500</v>
      </c>
      <c r="S30" s="159" t="s">
        <v>500</v>
      </c>
      <c r="T30" s="159" t="s">
        <v>500</v>
      </c>
      <c r="U30" s="160" t="s">
        <v>500</v>
      </c>
      <c r="V30" s="158" t="s">
        <v>500</v>
      </c>
      <c r="W30" s="159" t="s">
        <v>500</v>
      </c>
      <c r="X30" s="63" t="s">
        <v>500</v>
      </c>
      <c r="Y30" s="63" t="s">
        <v>500</v>
      </c>
      <c r="Z30" s="63" t="s">
        <v>500</v>
      </c>
      <c r="AA30" s="64" t="s">
        <v>500</v>
      </c>
      <c r="AB30" s="50" t="s">
        <v>500</v>
      </c>
      <c r="AC30" s="51" t="s">
        <v>500</v>
      </c>
      <c r="AD30" s="51" t="s">
        <v>500</v>
      </c>
      <c r="AE30" s="51" t="s">
        <v>500</v>
      </c>
      <c r="AF30" s="51" t="s">
        <v>500</v>
      </c>
      <c r="AG30" s="52" t="s">
        <v>500</v>
      </c>
      <c r="AH30" s="53" t="s">
        <v>500</v>
      </c>
      <c r="AI30" s="54" t="s">
        <v>500</v>
      </c>
      <c r="AJ30" s="54" t="s">
        <v>500</v>
      </c>
      <c r="AK30" s="54" t="s">
        <v>500</v>
      </c>
      <c r="AL30" s="54" t="s">
        <v>500</v>
      </c>
      <c r="AN30" s="478"/>
      <c r="AO30" s="479"/>
      <c r="AP30" s="479"/>
      <c r="AQ30" s="479"/>
      <c r="AR30" s="479"/>
      <c r="AS30" s="479"/>
      <c r="AT30" s="484"/>
      <c r="AU30" s="484"/>
    </row>
    <row r="31" spans="2:47" ht="17.100000000000001">
      <c r="B31" s="498"/>
      <c r="C31" s="498"/>
      <c r="D31" s="499"/>
      <c r="E31" s="472"/>
      <c r="F31" s="470"/>
      <c r="G31" s="470"/>
      <c r="H31" s="470"/>
      <c r="I31" s="471"/>
      <c r="J31" s="158" t="s">
        <v>500</v>
      </c>
      <c r="K31" s="159" t="s">
        <v>500</v>
      </c>
      <c r="L31" s="159" t="s">
        <v>500</v>
      </c>
      <c r="M31" s="159" t="s">
        <v>500</v>
      </c>
      <c r="N31" s="159" t="s">
        <v>500</v>
      </c>
      <c r="O31" s="160" t="s">
        <v>500</v>
      </c>
      <c r="P31" s="158" t="s">
        <v>500</v>
      </c>
      <c r="Q31" s="159" t="s">
        <v>500</v>
      </c>
      <c r="R31" s="159" t="s">
        <v>500</v>
      </c>
      <c r="S31" s="159" t="s">
        <v>500</v>
      </c>
      <c r="T31" s="159" t="s">
        <v>500</v>
      </c>
      <c r="U31" s="160" t="s">
        <v>500</v>
      </c>
      <c r="V31" s="158" t="s">
        <v>500</v>
      </c>
      <c r="W31" s="159" t="s">
        <v>500</v>
      </c>
      <c r="X31" s="63" t="s">
        <v>500</v>
      </c>
      <c r="Y31" s="63" t="s">
        <v>500</v>
      </c>
      <c r="Z31" s="63" t="s">
        <v>500</v>
      </c>
      <c r="AA31" s="64" t="s">
        <v>500</v>
      </c>
      <c r="AB31" s="50" t="s">
        <v>500</v>
      </c>
      <c r="AC31" s="51" t="s">
        <v>500</v>
      </c>
      <c r="AD31" s="51" t="s">
        <v>500</v>
      </c>
      <c r="AE31" s="51" t="s">
        <v>500</v>
      </c>
      <c r="AF31" s="51" t="s">
        <v>500</v>
      </c>
      <c r="AG31" s="52" t="s">
        <v>500</v>
      </c>
      <c r="AH31" s="53" t="s">
        <v>500</v>
      </c>
      <c r="AI31" s="54" t="s">
        <v>500</v>
      </c>
      <c r="AJ31" s="54" t="s">
        <v>500</v>
      </c>
      <c r="AK31" s="54" t="s">
        <v>500</v>
      </c>
      <c r="AL31" s="54" t="s">
        <v>500</v>
      </c>
      <c r="AN31" s="478"/>
      <c r="AO31" s="479"/>
      <c r="AP31" s="479"/>
      <c r="AQ31" s="479"/>
      <c r="AR31" s="479"/>
      <c r="AS31" s="479"/>
      <c r="AT31" s="484"/>
      <c r="AU31" s="484"/>
    </row>
    <row r="32" spans="2:47" ht="17.100000000000001">
      <c r="B32" s="498"/>
      <c r="C32" s="498"/>
      <c r="D32" s="499"/>
      <c r="E32" s="472"/>
      <c r="F32" s="470"/>
      <c r="G32" s="470"/>
      <c r="H32" s="470"/>
      <c r="I32" s="471"/>
      <c r="J32" s="158" t="s">
        <v>500</v>
      </c>
      <c r="K32" s="159" t="s">
        <v>500</v>
      </c>
      <c r="L32" s="159" t="s">
        <v>500</v>
      </c>
      <c r="M32" s="159" t="s">
        <v>500</v>
      </c>
      <c r="N32" s="159" t="s">
        <v>500</v>
      </c>
      <c r="O32" s="160" t="s">
        <v>500</v>
      </c>
      <c r="P32" s="158" t="s">
        <v>500</v>
      </c>
      <c r="Q32" s="159" t="s">
        <v>500</v>
      </c>
      <c r="R32" s="159" t="s">
        <v>500</v>
      </c>
      <c r="S32" s="159" t="s">
        <v>500</v>
      </c>
      <c r="T32" s="159" t="s">
        <v>500</v>
      </c>
      <c r="U32" s="160" t="s">
        <v>500</v>
      </c>
      <c r="V32" s="158" t="s">
        <v>500</v>
      </c>
      <c r="W32" s="159" t="s">
        <v>500</v>
      </c>
      <c r="X32" s="63" t="s">
        <v>500</v>
      </c>
      <c r="Y32" s="63" t="s">
        <v>500</v>
      </c>
      <c r="Z32" s="63" t="s">
        <v>500</v>
      </c>
      <c r="AA32" s="64" t="s">
        <v>500</v>
      </c>
      <c r="AB32" s="50" t="s">
        <v>500</v>
      </c>
      <c r="AC32" s="51" t="s">
        <v>500</v>
      </c>
      <c r="AD32" s="51" t="s">
        <v>500</v>
      </c>
      <c r="AE32" s="51" t="s">
        <v>500</v>
      </c>
      <c r="AF32" s="51" t="s">
        <v>500</v>
      </c>
      <c r="AG32" s="52" t="s">
        <v>500</v>
      </c>
      <c r="AH32" s="53" t="s">
        <v>500</v>
      </c>
      <c r="AI32" s="54" t="s">
        <v>500</v>
      </c>
      <c r="AJ32" s="54" t="s">
        <v>500</v>
      </c>
      <c r="AK32" s="54" t="s">
        <v>500</v>
      </c>
      <c r="AL32" s="54" t="s">
        <v>500</v>
      </c>
      <c r="AN32" s="478"/>
      <c r="AO32" s="479"/>
      <c r="AP32" s="479"/>
      <c r="AQ32" s="479"/>
      <c r="AR32" s="479"/>
      <c r="AS32" s="479"/>
      <c r="AT32" s="484"/>
      <c r="AU32" s="484"/>
    </row>
    <row r="33" spans="2:47" ht="17.100000000000001">
      <c r="B33" s="498"/>
      <c r="C33" s="498"/>
      <c r="D33" s="499"/>
      <c r="E33" s="472"/>
      <c r="F33" s="470"/>
      <c r="G33" s="470"/>
      <c r="H33" s="470"/>
      <c r="I33" s="471"/>
      <c r="J33" s="158" t="s">
        <v>500</v>
      </c>
      <c r="K33" s="159" t="s">
        <v>500</v>
      </c>
      <c r="L33" s="159" t="s">
        <v>500</v>
      </c>
      <c r="M33" s="159" t="s">
        <v>500</v>
      </c>
      <c r="N33" s="159" t="s">
        <v>500</v>
      </c>
      <c r="O33" s="160" t="s">
        <v>500</v>
      </c>
      <c r="P33" s="158" t="s">
        <v>500</v>
      </c>
      <c r="Q33" s="159" t="s">
        <v>500</v>
      </c>
      <c r="R33" s="159" t="s">
        <v>500</v>
      </c>
      <c r="S33" s="159" t="s">
        <v>500</v>
      </c>
      <c r="T33" s="159" t="s">
        <v>500</v>
      </c>
      <c r="U33" s="160" t="s">
        <v>500</v>
      </c>
      <c r="V33" s="158" t="s">
        <v>500</v>
      </c>
      <c r="W33" s="159" t="s">
        <v>500</v>
      </c>
      <c r="X33" s="63" t="s">
        <v>500</v>
      </c>
      <c r="Y33" s="63" t="s">
        <v>500</v>
      </c>
      <c r="Z33" s="63" t="s">
        <v>500</v>
      </c>
      <c r="AA33" s="64" t="s">
        <v>500</v>
      </c>
      <c r="AB33" s="50" t="s">
        <v>500</v>
      </c>
      <c r="AC33" s="51" t="s">
        <v>500</v>
      </c>
      <c r="AD33" s="51" t="s">
        <v>500</v>
      </c>
      <c r="AE33" s="51" t="s">
        <v>500</v>
      </c>
      <c r="AF33" s="51" t="s">
        <v>500</v>
      </c>
      <c r="AG33" s="52" t="s">
        <v>500</v>
      </c>
      <c r="AH33" s="53" t="s">
        <v>500</v>
      </c>
      <c r="AI33" s="54" t="s">
        <v>500</v>
      </c>
      <c r="AJ33" s="54" t="s">
        <v>500</v>
      </c>
      <c r="AK33" s="54" t="s">
        <v>500</v>
      </c>
      <c r="AL33" s="54" t="s">
        <v>500</v>
      </c>
      <c r="AN33" s="478"/>
      <c r="AO33" s="479"/>
      <c r="AP33" s="479"/>
      <c r="AQ33" s="479"/>
      <c r="AR33" s="479"/>
      <c r="AS33" s="479"/>
      <c r="AT33" s="484"/>
      <c r="AU33" s="484"/>
    </row>
    <row r="34" spans="2:47" ht="17.100000000000001">
      <c r="B34" s="498"/>
      <c r="C34" s="498"/>
      <c r="D34" s="499"/>
      <c r="E34" s="472"/>
      <c r="F34" s="470"/>
      <c r="G34" s="470"/>
      <c r="H34" s="470"/>
      <c r="I34" s="471"/>
      <c r="J34" s="158" t="s">
        <v>500</v>
      </c>
      <c r="K34" s="159" t="s">
        <v>500</v>
      </c>
      <c r="L34" s="159" t="s">
        <v>500</v>
      </c>
      <c r="M34" s="159" t="s">
        <v>500</v>
      </c>
      <c r="N34" s="159" t="s">
        <v>500</v>
      </c>
      <c r="O34" s="160" t="s">
        <v>500</v>
      </c>
      <c r="P34" s="158" t="s">
        <v>500</v>
      </c>
      <c r="Q34" s="159" t="s">
        <v>500</v>
      </c>
      <c r="R34" s="159" t="s">
        <v>500</v>
      </c>
      <c r="S34" s="159" t="s">
        <v>500</v>
      </c>
      <c r="T34" s="159" t="s">
        <v>500</v>
      </c>
      <c r="U34" s="160" t="s">
        <v>500</v>
      </c>
      <c r="V34" s="158" t="s">
        <v>500</v>
      </c>
      <c r="W34" s="159" t="s">
        <v>500</v>
      </c>
      <c r="X34" s="63" t="s">
        <v>500</v>
      </c>
      <c r="Y34" s="63" t="s">
        <v>500</v>
      </c>
      <c r="Z34" s="63" t="s">
        <v>500</v>
      </c>
      <c r="AA34" s="64" t="s">
        <v>500</v>
      </c>
      <c r="AB34" s="50" t="s">
        <v>500</v>
      </c>
      <c r="AC34" s="51" t="s">
        <v>500</v>
      </c>
      <c r="AD34" s="51" t="s">
        <v>500</v>
      </c>
      <c r="AE34" s="51" t="s">
        <v>500</v>
      </c>
      <c r="AF34" s="51" t="s">
        <v>500</v>
      </c>
      <c r="AG34" s="52" t="s">
        <v>500</v>
      </c>
      <c r="AH34" s="53" t="s">
        <v>500</v>
      </c>
      <c r="AI34" s="54" t="s">
        <v>500</v>
      </c>
      <c r="AJ34" s="54" t="s">
        <v>500</v>
      </c>
      <c r="AK34" s="54" t="s">
        <v>500</v>
      </c>
      <c r="AL34" s="54" t="s">
        <v>500</v>
      </c>
      <c r="AN34" s="478"/>
      <c r="AO34" s="479"/>
      <c r="AP34" s="479"/>
      <c r="AQ34" s="479"/>
      <c r="AR34" s="479"/>
      <c r="AS34" s="479"/>
      <c r="AT34" s="484"/>
      <c r="AU34" s="484"/>
    </row>
    <row r="35" spans="2:47" ht="6" customHeight="1" thickBot="1">
      <c r="B35" s="498"/>
      <c r="C35" s="498"/>
      <c r="D35" s="499"/>
      <c r="E35" s="472"/>
      <c r="F35" s="470"/>
      <c r="G35" s="470"/>
      <c r="H35" s="470"/>
      <c r="I35" s="471"/>
      <c r="J35" s="158" t="s">
        <v>500</v>
      </c>
      <c r="K35" s="159" t="s">
        <v>500</v>
      </c>
      <c r="L35" s="159" t="s">
        <v>500</v>
      </c>
      <c r="M35" s="159" t="s">
        <v>500</v>
      </c>
      <c r="N35" s="159" t="s">
        <v>500</v>
      </c>
      <c r="O35" s="160" t="s">
        <v>500</v>
      </c>
      <c r="P35" s="158" t="s">
        <v>500</v>
      </c>
      <c r="Q35" s="159" t="s">
        <v>500</v>
      </c>
      <c r="R35" s="159" t="s">
        <v>500</v>
      </c>
      <c r="S35" s="159" t="s">
        <v>500</v>
      </c>
      <c r="T35" s="159" t="s">
        <v>500</v>
      </c>
      <c r="U35" s="160" t="s">
        <v>500</v>
      </c>
      <c r="V35" s="158" t="s">
        <v>500</v>
      </c>
      <c r="W35" s="159" t="s">
        <v>500</v>
      </c>
      <c r="X35" s="63" t="s">
        <v>500</v>
      </c>
      <c r="Y35" s="63" t="s">
        <v>500</v>
      </c>
      <c r="Z35" s="63" t="s">
        <v>500</v>
      </c>
      <c r="AA35" s="64" t="s">
        <v>500</v>
      </c>
      <c r="AB35" s="50" t="s">
        <v>500</v>
      </c>
      <c r="AC35" s="51" t="s">
        <v>500</v>
      </c>
      <c r="AD35" s="51" t="s">
        <v>500</v>
      </c>
      <c r="AE35" s="51" t="s">
        <v>500</v>
      </c>
      <c r="AF35" s="51" t="s">
        <v>500</v>
      </c>
      <c r="AG35" s="52" t="s">
        <v>500</v>
      </c>
      <c r="AH35" s="53" t="s">
        <v>500</v>
      </c>
      <c r="AI35" s="54" t="s">
        <v>500</v>
      </c>
      <c r="AJ35" s="54" t="s">
        <v>500</v>
      </c>
      <c r="AK35" s="54" t="s">
        <v>500</v>
      </c>
      <c r="AL35" s="54" t="s">
        <v>500</v>
      </c>
      <c r="AN35" s="478"/>
      <c r="AO35" s="479"/>
      <c r="AP35" s="479"/>
      <c r="AQ35" s="479"/>
      <c r="AR35" s="479"/>
      <c r="AS35" s="479"/>
      <c r="AT35" s="484"/>
      <c r="AU35" s="484"/>
    </row>
    <row r="36" spans="2:47" ht="18" hidden="1" thickBot="1">
      <c r="B36" s="498"/>
      <c r="C36" s="498"/>
      <c r="D36" s="499"/>
      <c r="E36" s="472"/>
      <c r="F36" s="470"/>
      <c r="G36" s="470"/>
      <c r="H36" s="470"/>
      <c r="I36" s="471"/>
      <c r="J36" s="62" t="s">
        <v>500</v>
      </c>
      <c r="K36" s="63" t="s">
        <v>500</v>
      </c>
      <c r="L36" s="63" t="s">
        <v>500</v>
      </c>
      <c r="M36" s="63" t="s">
        <v>500</v>
      </c>
      <c r="N36" s="63" t="s">
        <v>500</v>
      </c>
      <c r="O36" s="64" t="s">
        <v>500</v>
      </c>
      <c r="P36" s="62" t="s">
        <v>500</v>
      </c>
      <c r="Q36" s="63" t="s">
        <v>500</v>
      </c>
      <c r="R36" s="63" t="s">
        <v>500</v>
      </c>
      <c r="S36" s="63" t="s">
        <v>500</v>
      </c>
      <c r="T36" s="63" t="s">
        <v>500</v>
      </c>
      <c r="U36" s="64" t="s">
        <v>500</v>
      </c>
      <c r="V36" s="62" t="s">
        <v>500</v>
      </c>
      <c r="W36" s="63" t="s">
        <v>500</v>
      </c>
      <c r="X36" s="63" t="s">
        <v>500</v>
      </c>
      <c r="Y36" s="63" t="s">
        <v>500</v>
      </c>
      <c r="Z36" s="63" t="s">
        <v>500</v>
      </c>
      <c r="AA36" s="64" t="s">
        <v>500</v>
      </c>
      <c r="AB36" s="50" t="s">
        <v>500</v>
      </c>
      <c r="AC36" s="51" t="s">
        <v>500</v>
      </c>
      <c r="AD36" s="51" t="s">
        <v>500</v>
      </c>
      <c r="AE36" s="51" t="s">
        <v>500</v>
      </c>
      <c r="AF36" s="51" t="s">
        <v>500</v>
      </c>
      <c r="AG36" s="52" t="s">
        <v>500</v>
      </c>
      <c r="AH36" s="53" t="s">
        <v>500</v>
      </c>
      <c r="AI36" s="54" t="s">
        <v>500</v>
      </c>
      <c r="AJ36" s="54" t="s">
        <v>500</v>
      </c>
      <c r="AK36" s="54" t="s">
        <v>500</v>
      </c>
      <c r="AL36" s="54" t="s">
        <v>500</v>
      </c>
      <c r="AN36" s="478"/>
      <c r="AO36" s="479"/>
      <c r="AP36" s="479"/>
      <c r="AQ36" s="479"/>
      <c r="AR36" s="479"/>
      <c r="AS36" s="480"/>
      <c r="AT36" s="35"/>
      <c r="AU36" s="35"/>
    </row>
    <row r="37" spans="2:47" ht="18" hidden="1" thickBot="1">
      <c r="B37" s="498"/>
      <c r="C37" s="498"/>
      <c r="D37" s="499"/>
      <c r="E37" s="473"/>
      <c r="F37" s="474"/>
      <c r="G37" s="474"/>
      <c r="H37" s="474"/>
      <c r="I37" s="475"/>
      <c r="J37" s="62" t="s">
        <v>500</v>
      </c>
      <c r="K37" s="63" t="s">
        <v>500</v>
      </c>
      <c r="L37" s="63" t="s">
        <v>500</v>
      </c>
      <c r="M37" s="63" t="s">
        <v>500</v>
      </c>
      <c r="N37" s="63" t="s">
        <v>500</v>
      </c>
      <c r="O37" s="64" t="s">
        <v>500</v>
      </c>
      <c r="P37" s="62" t="s">
        <v>500</v>
      </c>
      <c r="Q37" s="63" t="s">
        <v>500</v>
      </c>
      <c r="R37" s="63" t="s">
        <v>500</v>
      </c>
      <c r="S37" s="63" t="s">
        <v>500</v>
      </c>
      <c r="T37" s="63" t="s">
        <v>500</v>
      </c>
      <c r="U37" s="64" t="s">
        <v>500</v>
      </c>
      <c r="V37" s="62" t="s">
        <v>500</v>
      </c>
      <c r="W37" s="63" t="s">
        <v>500</v>
      </c>
      <c r="X37" s="63" t="s">
        <v>500</v>
      </c>
      <c r="Y37" s="63" t="s">
        <v>500</v>
      </c>
      <c r="Z37" s="63" t="s">
        <v>500</v>
      </c>
      <c r="AA37" s="64" t="s">
        <v>500</v>
      </c>
      <c r="AB37" s="55" t="s">
        <v>500</v>
      </c>
      <c r="AC37" s="56" t="s">
        <v>500</v>
      </c>
      <c r="AD37" s="56" t="s">
        <v>500</v>
      </c>
      <c r="AE37" s="56" t="s">
        <v>500</v>
      </c>
      <c r="AF37" s="56" t="s">
        <v>500</v>
      </c>
      <c r="AG37" s="57" t="s">
        <v>500</v>
      </c>
      <c r="AH37" s="58" t="s">
        <v>500</v>
      </c>
      <c r="AI37" s="59" t="s">
        <v>500</v>
      </c>
      <c r="AJ37" s="59" t="s">
        <v>500</v>
      </c>
      <c r="AK37" s="59" t="s">
        <v>500</v>
      </c>
      <c r="AL37" s="59" t="s">
        <v>500</v>
      </c>
      <c r="AN37" s="481"/>
      <c r="AO37" s="482"/>
      <c r="AP37" s="482"/>
      <c r="AQ37" s="482"/>
      <c r="AR37" s="482"/>
      <c r="AS37" s="483"/>
      <c r="AT37" s="35"/>
      <c r="AU37" s="35"/>
    </row>
    <row r="38" spans="2:47" ht="17.100000000000001">
      <c r="B38" s="498"/>
      <c r="C38" s="498"/>
      <c r="D38" s="499"/>
      <c r="E38" s="466" t="s">
        <v>508</v>
      </c>
      <c r="F38" s="467"/>
      <c r="G38" s="467"/>
      <c r="H38" s="467"/>
      <c r="I38" s="467"/>
      <c r="J38" s="68" t="s">
        <v>500</v>
      </c>
      <c r="K38" s="69" t="s">
        <v>500</v>
      </c>
      <c r="L38" s="69" t="s">
        <v>500</v>
      </c>
      <c r="M38" s="69" t="s">
        <v>500</v>
      </c>
      <c r="N38" s="69" t="s">
        <v>500</v>
      </c>
      <c r="O38" s="70" t="s">
        <v>500</v>
      </c>
      <c r="P38" s="155" t="s">
        <v>500</v>
      </c>
      <c r="Q38" s="156" t="s">
        <v>500</v>
      </c>
      <c r="R38" s="156" t="s">
        <v>500</v>
      </c>
      <c r="S38" s="156" t="s">
        <v>500</v>
      </c>
      <c r="T38" s="156" t="s">
        <v>500</v>
      </c>
      <c r="U38" s="157" t="s">
        <v>500</v>
      </c>
      <c r="V38" s="155"/>
      <c r="W38" s="156"/>
      <c r="X38" s="60" t="s">
        <v>500</v>
      </c>
      <c r="Y38" s="60" t="s">
        <v>500</v>
      </c>
      <c r="Z38" s="60" t="s">
        <v>500</v>
      </c>
      <c r="AA38" s="61" t="s">
        <v>500</v>
      </c>
      <c r="AB38" s="45" t="s">
        <v>500</v>
      </c>
      <c r="AC38" s="46" t="s">
        <v>500</v>
      </c>
      <c r="AD38" s="46" t="s">
        <v>500</v>
      </c>
      <c r="AE38" s="46" t="s">
        <v>500</v>
      </c>
      <c r="AF38" s="46" t="s">
        <v>500</v>
      </c>
      <c r="AG38" s="47" t="s">
        <v>500</v>
      </c>
      <c r="AH38" s="48" t="s">
        <v>500</v>
      </c>
      <c r="AI38" s="49" t="s">
        <v>500</v>
      </c>
      <c r="AJ38" s="49" t="s">
        <v>500</v>
      </c>
      <c r="AK38" s="49" t="s">
        <v>500</v>
      </c>
      <c r="AL38" s="49" t="s">
        <v>500</v>
      </c>
      <c r="AN38" s="485" t="s">
        <v>509</v>
      </c>
      <c r="AO38" s="486"/>
      <c r="AP38" s="486"/>
      <c r="AQ38" s="486"/>
      <c r="AR38" s="486"/>
      <c r="AS38" s="486"/>
      <c r="AT38" s="484" t="s">
        <v>510</v>
      </c>
      <c r="AU38" s="493"/>
    </row>
    <row r="39" spans="2:47" ht="17.100000000000001">
      <c r="B39" s="498"/>
      <c r="C39" s="498"/>
      <c r="D39" s="499"/>
      <c r="E39" s="469"/>
      <c r="F39" s="470"/>
      <c r="G39" s="470"/>
      <c r="H39" s="470"/>
      <c r="I39" s="470"/>
      <c r="J39" s="71" t="s">
        <v>500</v>
      </c>
      <c r="K39" s="72" t="s">
        <v>500</v>
      </c>
      <c r="L39" s="72" t="s">
        <v>500</v>
      </c>
      <c r="M39" s="72" t="s">
        <v>500</v>
      </c>
      <c r="N39" s="72" t="s">
        <v>500</v>
      </c>
      <c r="O39" s="73" t="s">
        <v>500</v>
      </c>
      <c r="P39" s="158" t="s">
        <v>500</v>
      </c>
      <c r="Q39" s="159" t="s">
        <v>500</v>
      </c>
      <c r="R39" s="159" t="s">
        <v>500</v>
      </c>
      <c r="S39" s="159" t="s">
        <v>500</v>
      </c>
      <c r="T39" s="159" t="s">
        <v>500</v>
      </c>
      <c r="U39" s="160" t="s">
        <v>500</v>
      </c>
      <c r="V39" s="158" t="s">
        <v>500</v>
      </c>
      <c r="W39" s="159" t="s">
        <v>500</v>
      </c>
      <c r="X39" s="63" t="s">
        <v>500</v>
      </c>
      <c r="Y39" s="63" t="s">
        <v>500</v>
      </c>
      <c r="Z39" s="63" t="s">
        <v>500</v>
      </c>
      <c r="AA39" s="64" t="s">
        <v>500</v>
      </c>
      <c r="AB39" s="50" t="s">
        <v>500</v>
      </c>
      <c r="AC39" s="51" t="s">
        <v>500</v>
      </c>
      <c r="AD39" s="51" t="s">
        <v>500</v>
      </c>
      <c r="AE39" s="51" t="s">
        <v>500</v>
      </c>
      <c r="AF39" s="51" t="s">
        <v>500</v>
      </c>
      <c r="AG39" s="52" t="s">
        <v>500</v>
      </c>
      <c r="AH39" s="53" t="s">
        <v>500</v>
      </c>
      <c r="AI39" s="54" t="s">
        <v>500</v>
      </c>
      <c r="AJ39" s="54" t="s">
        <v>500</v>
      </c>
      <c r="AK39" s="54" t="s">
        <v>500</v>
      </c>
      <c r="AL39" s="54" t="s">
        <v>500</v>
      </c>
      <c r="AN39" s="487"/>
      <c r="AO39" s="488"/>
      <c r="AP39" s="488"/>
      <c r="AQ39" s="488"/>
      <c r="AR39" s="488"/>
      <c r="AS39" s="488"/>
      <c r="AT39" s="493"/>
      <c r="AU39" s="493"/>
    </row>
    <row r="40" spans="2:47" ht="17.100000000000001">
      <c r="B40" s="498"/>
      <c r="C40" s="498"/>
      <c r="D40" s="499"/>
      <c r="E40" s="472"/>
      <c r="F40" s="470"/>
      <c r="G40" s="470"/>
      <c r="H40" s="470"/>
      <c r="I40" s="470"/>
      <c r="J40" s="71" t="s">
        <v>500</v>
      </c>
      <c r="K40" s="72" t="s">
        <v>500</v>
      </c>
      <c r="L40" s="72" t="s">
        <v>500</v>
      </c>
      <c r="M40" s="72" t="s">
        <v>500</v>
      </c>
      <c r="N40" s="72" t="s">
        <v>500</v>
      </c>
      <c r="O40" s="73" t="s">
        <v>500</v>
      </c>
      <c r="P40" s="158" t="s">
        <v>500</v>
      </c>
      <c r="Q40" s="159" t="s">
        <v>500</v>
      </c>
      <c r="R40" s="159" t="s">
        <v>500</v>
      </c>
      <c r="S40" s="159" t="s">
        <v>500</v>
      </c>
      <c r="T40" s="159" t="s">
        <v>500</v>
      </c>
      <c r="U40" s="160" t="s">
        <v>500</v>
      </c>
      <c r="V40" s="158" t="s">
        <v>500</v>
      </c>
      <c r="W40" s="159" t="s">
        <v>500</v>
      </c>
      <c r="X40" s="63" t="s">
        <v>500</v>
      </c>
      <c r="Y40" s="63" t="s">
        <v>500</v>
      </c>
      <c r="Z40" s="63" t="s">
        <v>500</v>
      </c>
      <c r="AA40" s="64" t="s">
        <v>500</v>
      </c>
      <c r="AB40" s="50" t="s">
        <v>500</v>
      </c>
      <c r="AC40" s="51" t="s">
        <v>500</v>
      </c>
      <c r="AD40" s="51" t="s">
        <v>500</v>
      </c>
      <c r="AE40" s="51" t="s">
        <v>500</v>
      </c>
      <c r="AF40" s="51" t="s">
        <v>500</v>
      </c>
      <c r="AG40" s="52" t="s">
        <v>500</v>
      </c>
      <c r="AH40" s="53" t="s">
        <v>500</v>
      </c>
      <c r="AI40" s="54" t="s">
        <v>500</v>
      </c>
      <c r="AJ40" s="54" t="s">
        <v>500</v>
      </c>
      <c r="AK40" s="54" t="s">
        <v>500</v>
      </c>
      <c r="AL40" s="54" t="s">
        <v>500</v>
      </c>
      <c r="AN40" s="487"/>
      <c r="AO40" s="488"/>
      <c r="AP40" s="488"/>
      <c r="AQ40" s="488"/>
      <c r="AR40" s="488"/>
      <c r="AS40" s="488"/>
      <c r="AT40" s="493"/>
      <c r="AU40" s="493"/>
    </row>
    <row r="41" spans="2:47" ht="17.100000000000001">
      <c r="B41" s="498"/>
      <c r="C41" s="498"/>
      <c r="D41" s="499"/>
      <c r="E41" s="472"/>
      <c r="F41" s="470"/>
      <c r="G41" s="470"/>
      <c r="H41" s="470"/>
      <c r="I41" s="470"/>
      <c r="J41" s="71" t="s">
        <v>500</v>
      </c>
      <c r="K41" s="72" t="s">
        <v>500</v>
      </c>
      <c r="L41" s="72" t="s">
        <v>500</v>
      </c>
      <c r="M41" s="72" t="s">
        <v>500</v>
      </c>
      <c r="N41" s="72" t="s">
        <v>500</v>
      </c>
      <c r="O41" s="73" t="s">
        <v>500</v>
      </c>
      <c r="P41" s="158" t="s">
        <v>500</v>
      </c>
      <c r="Q41" s="159" t="s">
        <v>500</v>
      </c>
      <c r="R41" s="159" t="s">
        <v>500</v>
      </c>
      <c r="S41" s="159" t="s">
        <v>500</v>
      </c>
      <c r="T41" s="159" t="s">
        <v>500</v>
      </c>
      <c r="U41" s="160" t="s">
        <v>500</v>
      </c>
      <c r="V41" s="158" t="s">
        <v>500</v>
      </c>
      <c r="W41" s="159" t="s">
        <v>500</v>
      </c>
      <c r="X41" s="63" t="s">
        <v>500</v>
      </c>
      <c r="Y41" s="63" t="s">
        <v>500</v>
      </c>
      <c r="Z41" s="63" t="s">
        <v>500</v>
      </c>
      <c r="AA41" s="64" t="s">
        <v>500</v>
      </c>
      <c r="AB41" s="50" t="s">
        <v>500</v>
      </c>
      <c r="AC41" s="51" t="s">
        <v>500</v>
      </c>
      <c r="AD41" s="51" t="s">
        <v>500</v>
      </c>
      <c r="AE41" s="51" t="s">
        <v>500</v>
      </c>
      <c r="AF41" s="51" t="s">
        <v>500</v>
      </c>
      <c r="AG41" s="52" t="s">
        <v>500</v>
      </c>
      <c r="AH41" s="53" t="s">
        <v>500</v>
      </c>
      <c r="AI41" s="54" t="s">
        <v>500</v>
      </c>
      <c r="AJ41" s="54" t="s">
        <v>500</v>
      </c>
      <c r="AK41" s="54" t="s">
        <v>500</v>
      </c>
      <c r="AL41" s="54" t="s">
        <v>500</v>
      </c>
      <c r="AN41" s="487"/>
      <c r="AO41" s="488"/>
      <c r="AP41" s="488"/>
      <c r="AQ41" s="488"/>
      <c r="AR41" s="488"/>
      <c r="AS41" s="488"/>
      <c r="AT41" s="493"/>
      <c r="AU41" s="493"/>
    </row>
    <row r="42" spans="2:47" ht="17.100000000000001">
      <c r="B42" s="498"/>
      <c r="C42" s="498"/>
      <c r="D42" s="499"/>
      <c r="E42" s="472"/>
      <c r="F42" s="470"/>
      <c r="G42" s="470"/>
      <c r="H42" s="470"/>
      <c r="I42" s="470"/>
      <c r="J42" s="71" t="s">
        <v>500</v>
      </c>
      <c r="K42" s="72" t="s">
        <v>500</v>
      </c>
      <c r="L42" s="72" t="s">
        <v>500</v>
      </c>
      <c r="M42" s="72" t="s">
        <v>500</v>
      </c>
      <c r="N42" s="72" t="s">
        <v>500</v>
      </c>
      <c r="O42" s="73" t="s">
        <v>500</v>
      </c>
      <c r="P42" s="158" t="s">
        <v>500</v>
      </c>
      <c r="Q42" s="159" t="s">
        <v>500</v>
      </c>
      <c r="R42" s="159" t="s">
        <v>500</v>
      </c>
      <c r="S42" s="159" t="s">
        <v>500</v>
      </c>
      <c r="T42" s="159" t="s">
        <v>500</v>
      </c>
      <c r="U42" s="160" t="s">
        <v>500</v>
      </c>
      <c r="V42" s="158" t="s">
        <v>500</v>
      </c>
      <c r="W42" s="159" t="s">
        <v>500</v>
      </c>
      <c r="X42" s="63" t="s">
        <v>500</v>
      </c>
      <c r="Y42" s="63" t="s">
        <v>500</v>
      </c>
      <c r="Z42" s="63" t="s">
        <v>500</v>
      </c>
      <c r="AA42" s="64" t="s">
        <v>500</v>
      </c>
      <c r="AB42" s="50" t="s">
        <v>500</v>
      </c>
      <c r="AC42" s="51" t="s">
        <v>500</v>
      </c>
      <c r="AD42" s="51" t="s">
        <v>500</v>
      </c>
      <c r="AE42" s="51" t="s">
        <v>500</v>
      </c>
      <c r="AF42" s="51" t="s">
        <v>500</v>
      </c>
      <c r="AG42" s="52" t="s">
        <v>500</v>
      </c>
      <c r="AH42" s="53" t="s">
        <v>500</v>
      </c>
      <c r="AI42" s="54" t="s">
        <v>500</v>
      </c>
      <c r="AJ42" s="54" t="s">
        <v>500</v>
      </c>
      <c r="AK42" s="54" t="s">
        <v>500</v>
      </c>
      <c r="AL42" s="54" t="s">
        <v>500</v>
      </c>
      <c r="AN42" s="487"/>
      <c r="AO42" s="488"/>
      <c r="AP42" s="488"/>
      <c r="AQ42" s="488"/>
      <c r="AR42" s="488"/>
      <c r="AS42" s="488"/>
      <c r="AT42" s="493"/>
      <c r="AU42" s="493"/>
    </row>
    <row r="43" spans="2:47" ht="17.100000000000001">
      <c r="B43" s="498"/>
      <c r="C43" s="498"/>
      <c r="D43" s="499"/>
      <c r="E43" s="472"/>
      <c r="F43" s="470"/>
      <c r="G43" s="470"/>
      <c r="H43" s="470"/>
      <c r="I43" s="470"/>
      <c r="J43" s="71" t="s">
        <v>500</v>
      </c>
      <c r="K43" s="72" t="s">
        <v>500</v>
      </c>
      <c r="L43" s="72" t="s">
        <v>500</v>
      </c>
      <c r="M43" s="72" t="s">
        <v>500</v>
      </c>
      <c r="N43" s="72" t="s">
        <v>500</v>
      </c>
      <c r="O43" s="73" t="s">
        <v>500</v>
      </c>
      <c r="P43" s="158" t="s">
        <v>500</v>
      </c>
      <c r="Q43" s="159" t="s">
        <v>500</v>
      </c>
      <c r="R43" s="159" t="s">
        <v>500</v>
      </c>
      <c r="S43" s="159" t="s">
        <v>500</v>
      </c>
      <c r="T43" s="159" t="s">
        <v>500</v>
      </c>
      <c r="U43" s="160" t="s">
        <v>500</v>
      </c>
      <c r="V43" s="158" t="s">
        <v>500</v>
      </c>
      <c r="W43" s="159" t="s">
        <v>500</v>
      </c>
      <c r="X43" s="63" t="s">
        <v>500</v>
      </c>
      <c r="Y43" s="63" t="s">
        <v>500</v>
      </c>
      <c r="Z43" s="63" t="s">
        <v>500</v>
      </c>
      <c r="AA43" s="64" t="s">
        <v>500</v>
      </c>
      <c r="AB43" s="50" t="s">
        <v>500</v>
      </c>
      <c r="AC43" s="51" t="s">
        <v>500</v>
      </c>
      <c r="AD43" s="51" t="s">
        <v>500</v>
      </c>
      <c r="AE43" s="51" t="s">
        <v>500</v>
      </c>
      <c r="AF43" s="51" t="s">
        <v>500</v>
      </c>
      <c r="AG43" s="52" t="s">
        <v>500</v>
      </c>
      <c r="AH43" s="53" t="s">
        <v>500</v>
      </c>
      <c r="AI43" s="54" t="s">
        <v>500</v>
      </c>
      <c r="AJ43" s="54" t="s">
        <v>500</v>
      </c>
      <c r="AK43" s="54" t="s">
        <v>500</v>
      </c>
      <c r="AL43" s="54" t="s">
        <v>500</v>
      </c>
      <c r="AN43" s="487"/>
      <c r="AO43" s="488"/>
      <c r="AP43" s="488"/>
      <c r="AQ43" s="488"/>
      <c r="AR43" s="488"/>
      <c r="AS43" s="488"/>
      <c r="AT43" s="493"/>
      <c r="AU43" s="493"/>
    </row>
    <row r="44" spans="2:47" ht="17.100000000000001">
      <c r="B44" s="498"/>
      <c r="C44" s="498"/>
      <c r="D44" s="499"/>
      <c r="E44" s="472"/>
      <c r="F44" s="470"/>
      <c r="G44" s="470"/>
      <c r="H44" s="470"/>
      <c r="I44" s="470"/>
      <c r="J44" s="71" t="s">
        <v>500</v>
      </c>
      <c r="K44" s="72" t="s">
        <v>500</v>
      </c>
      <c r="L44" s="72" t="s">
        <v>500</v>
      </c>
      <c r="M44" s="72" t="s">
        <v>500</v>
      </c>
      <c r="N44" s="72" t="s">
        <v>500</v>
      </c>
      <c r="O44" s="73" t="s">
        <v>500</v>
      </c>
      <c r="P44" s="158" t="s">
        <v>500</v>
      </c>
      <c r="Q44" s="159" t="s">
        <v>500</v>
      </c>
      <c r="R44" s="159" t="s">
        <v>500</v>
      </c>
      <c r="S44" s="159" t="s">
        <v>500</v>
      </c>
      <c r="T44" s="159" t="s">
        <v>500</v>
      </c>
      <c r="U44" s="160" t="s">
        <v>500</v>
      </c>
      <c r="V44" s="158" t="s">
        <v>500</v>
      </c>
      <c r="W44" s="159" t="s">
        <v>500</v>
      </c>
      <c r="X44" s="63" t="s">
        <v>500</v>
      </c>
      <c r="Y44" s="63" t="s">
        <v>500</v>
      </c>
      <c r="Z44" s="63" t="s">
        <v>500</v>
      </c>
      <c r="AA44" s="64" t="s">
        <v>500</v>
      </c>
      <c r="AB44" s="50" t="s">
        <v>500</v>
      </c>
      <c r="AC44" s="51" t="s">
        <v>500</v>
      </c>
      <c r="AD44" s="51" t="s">
        <v>500</v>
      </c>
      <c r="AE44" s="51" t="s">
        <v>500</v>
      </c>
      <c r="AF44" s="51" t="s">
        <v>500</v>
      </c>
      <c r="AG44" s="52" t="s">
        <v>500</v>
      </c>
      <c r="AH44" s="53" t="s">
        <v>500</v>
      </c>
      <c r="AI44" s="54" t="s">
        <v>500</v>
      </c>
      <c r="AJ44" s="54" t="s">
        <v>500</v>
      </c>
      <c r="AK44" s="54" t="s">
        <v>500</v>
      </c>
      <c r="AL44" s="54" t="s">
        <v>500</v>
      </c>
      <c r="AN44" s="487"/>
      <c r="AO44" s="488"/>
      <c r="AP44" s="488"/>
      <c r="AQ44" s="488"/>
      <c r="AR44" s="488"/>
      <c r="AS44" s="488"/>
      <c r="AT44" s="493"/>
      <c r="AU44" s="493"/>
    </row>
    <row r="45" spans="2:47" ht="3" customHeight="1" thickBot="1">
      <c r="B45" s="498"/>
      <c r="C45" s="498"/>
      <c r="D45" s="499"/>
      <c r="E45" s="472"/>
      <c r="F45" s="470"/>
      <c r="G45" s="470"/>
      <c r="H45" s="470"/>
      <c r="I45" s="470"/>
      <c r="J45" s="71" t="s">
        <v>500</v>
      </c>
      <c r="K45" s="72" t="s">
        <v>500</v>
      </c>
      <c r="L45" s="72" t="s">
        <v>500</v>
      </c>
      <c r="M45" s="72" t="s">
        <v>500</v>
      </c>
      <c r="N45" s="72" t="s">
        <v>500</v>
      </c>
      <c r="O45" s="73" t="s">
        <v>500</v>
      </c>
      <c r="P45" s="158" t="s">
        <v>500</v>
      </c>
      <c r="Q45" s="159" t="s">
        <v>500</v>
      </c>
      <c r="R45" s="159" t="s">
        <v>500</v>
      </c>
      <c r="S45" s="159" t="s">
        <v>500</v>
      </c>
      <c r="T45" s="159" t="s">
        <v>500</v>
      </c>
      <c r="U45" s="160" t="s">
        <v>500</v>
      </c>
      <c r="V45" s="158" t="s">
        <v>500</v>
      </c>
      <c r="W45" s="159" t="s">
        <v>500</v>
      </c>
      <c r="X45" s="63" t="s">
        <v>500</v>
      </c>
      <c r="Y45" s="63" t="s">
        <v>500</v>
      </c>
      <c r="Z45" s="63" t="s">
        <v>500</v>
      </c>
      <c r="AA45" s="64" t="s">
        <v>500</v>
      </c>
      <c r="AB45" s="50" t="s">
        <v>500</v>
      </c>
      <c r="AC45" s="51" t="s">
        <v>500</v>
      </c>
      <c r="AD45" s="51" t="s">
        <v>500</v>
      </c>
      <c r="AE45" s="51" t="s">
        <v>500</v>
      </c>
      <c r="AF45" s="51" t="s">
        <v>500</v>
      </c>
      <c r="AG45" s="52" t="s">
        <v>500</v>
      </c>
      <c r="AH45" s="53" t="s">
        <v>500</v>
      </c>
      <c r="AI45" s="54" t="s">
        <v>500</v>
      </c>
      <c r="AJ45" s="54" t="s">
        <v>500</v>
      </c>
      <c r="AK45" s="54" t="s">
        <v>500</v>
      </c>
      <c r="AL45" s="54" t="s">
        <v>500</v>
      </c>
      <c r="AN45" s="487"/>
      <c r="AO45" s="488"/>
      <c r="AP45" s="488"/>
      <c r="AQ45" s="488"/>
      <c r="AR45" s="488"/>
      <c r="AS45" s="489"/>
      <c r="AT45" s="35"/>
      <c r="AU45" s="35"/>
    </row>
    <row r="46" spans="2:47" ht="18" hidden="1" thickBot="1">
      <c r="B46" s="498"/>
      <c r="C46" s="498"/>
      <c r="D46" s="499"/>
      <c r="E46" s="472"/>
      <c r="F46" s="470"/>
      <c r="G46" s="470"/>
      <c r="H46" s="470"/>
      <c r="I46" s="470"/>
      <c r="J46" s="71" t="s">
        <v>500</v>
      </c>
      <c r="K46" s="72" t="s">
        <v>500</v>
      </c>
      <c r="L46" s="72" t="s">
        <v>500</v>
      </c>
      <c r="M46" s="72" t="s">
        <v>500</v>
      </c>
      <c r="N46" s="72" t="s">
        <v>500</v>
      </c>
      <c r="O46" s="73" t="s">
        <v>500</v>
      </c>
      <c r="P46" s="62" t="s">
        <v>500</v>
      </c>
      <c r="Q46" s="63" t="s">
        <v>500</v>
      </c>
      <c r="R46" s="63" t="s">
        <v>500</v>
      </c>
      <c r="S46" s="63" t="s">
        <v>500</v>
      </c>
      <c r="T46" s="63" t="s">
        <v>500</v>
      </c>
      <c r="U46" s="64" t="s">
        <v>500</v>
      </c>
      <c r="V46" s="62" t="s">
        <v>500</v>
      </c>
      <c r="W46" s="63" t="s">
        <v>500</v>
      </c>
      <c r="X46" s="63" t="s">
        <v>500</v>
      </c>
      <c r="Y46" s="63" t="s">
        <v>500</v>
      </c>
      <c r="Z46" s="63" t="s">
        <v>500</v>
      </c>
      <c r="AA46" s="64" t="s">
        <v>500</v>
      </c>
      <c r="AB46" s="50" t="s">
        <v>500</v>
      </c>
      <c r="AC46" s="51" t="s">
        <v>500</v>
      </c>
      <c r="AD46" s="51" t="s">
        <v>500</v>
      </c>
      <c r="AE46" s="51" t="s">
        <v>500</v>
      </c>
      <c r="AF46" s="51" t="s">
        <v>500</v>
      </c>
      <c r="AG46" s="52" t="s">
        <v>500</v>
      </c>
      <c r="AH46" s="53" t="s">
        <v>500</v>
      </c>
      <c r="AI46" s="54" t="s">
        <v>500</v>
      </c>
      <c r="AJ46" s="54" t="s">
        <v>500</v>
      </c>
      <c r="AK46" s="54" t="s">
        <v>500</v>
      </c>
      <c r="AL46" s="54" t="s">
        <v>500</v>
      </c>
      <c r="AN46" s="487"/>
      <c r="AO46" s="488"/>
      <c r="AP46" s="488"/>
      <c r="AQ46" s="488"/>
      <c r="AR46" s="488"/>
      <c r="AS46" s="489"/>
    </row>
    <row r="47" spans="2:47" ht="18" hidden="1" thickBot="1">
      <c r="B47" s="498"/>
      <c r="C47" s="498"/>
      <c r="D47" s="499"/>
      <c r="E47" s="473"/>
      <c r="F47" s="474"/>
      <c r="G47" s="474"/>
      <c r="H47" s="474"/>
      <c r="I47" s="474"/>
      <c r="J47" s="74" t="s">
        <v>500</v>
      </c>
      <c r="K47" s="75" t="s">
        <v>500</v>
      </c>
      <c r="L47" s="75" t="s">
        <v>500</v>
      </c>
      <c r="M47" s="75" t="s">
        <v>500</v>
      </c>
      <c r="N47" s="75" t="s">
        <v>500</v>
      </c>
      <c r="O47" s="76" t="s">
        <v>500</v>
      </c>
      <c r="P47" s="62" t="s">
        <v>500</v>
      </c>
      <c r="Q47" s="63" t="s">
        <v>500</v>
      </c>
      <c r="R47" s="63" t="s">
        <v>500</v>
      </c>
      <c r="S47" s="63" t="s">
        <v>500</v>
      </c>
      <c r="T47" s="63" t="s">
        <v>500</v>
      </c>
      <c r="U47" s="64" t="s">
        <v>500</v>
      </c>
      <c r="V47" s="65" t="s">
        <v>500</v>
      </c>
      <c r="W47" s="66" t="s">
        <v>500</v>
      </c>
      <c r="X47" s="66" t="s">
        <v>500</v>
      </c>
      <c r="Y47" s="66" t="s">
        <v>500</v>
      </c>
      <c r="Z47" s="66" t="s">
        <v>500</v>
      </c>
      <c r="AA47" s="67" t="s">
        <v>500</v>
      </c>
      <c r="AB47" s="55" t="s">
        <v>500</v>
      </c>
      <c r="AC47" s="56" t="s">
        <v>500</v>
      </c>
      <c r="AD47" s="56" t="s">
        <v>500</v>
      </c>
      <c r="AE47" s="56" t="s">
        <v>500</v>
      </c>
      <c r="AF47" s="56" t="s">
        <v>500</v>
      </c>
      <c r="AG47" s="57" t="s">
        <v>500</v>
      </c>
      <c r="AH47" s="58" t="s">
        <v>500</v>
      </c>
      <c r="AI47" s="59" t="s">
        <v>500</v>
      </c>
      <c r="AJ47" s="59" t="s">
        <v>500</v>
      </c>
      <c r="AK47" s="59" t="s">
        <v>500</v>
      </c>
      <c r="AL47" s="59" t="s">
        <v>500</v>
      </c>
      <c r="AN47" s="490"/>
      <c r="AO47" s="491"/>
      <c r="AP47" s="491"/>
      <c r="AQ47" s="491"/>
      <c r="AR47" s="491"/>
      <c r="AS47" s="492"/>
    </row>
    <row r="48" spans="2:47" ht="24.95">
      <c r="B48" s="498"/>
      <c r="C48" s="498"/>
      <c r="D48" s="499"/>
      <c r="E48" s="466" t="s">
        <v>511</v>
      </c>
      <c r="F48" s="467"/>
      <c r="G48" s="467"/>
      <c r="H48" s="467"/>
      <c r="I48" s="468"/>
      <c r="J48" s="68" t="s">
        <v>500</v>
      </c>
      <c r="K48" s="69" t="s">
        <v>500</v>
      </c>
      <c r="L48" s="69" t="s">
        <v>500</v>
      </c>
      <c r="M48" s="69" t="s">
        <v>500</v>
      </c>
      <c r="N48" s="69" t="s">
        <v>500</v>
      </c>
      <c r="O48" s="70" t="s">
        <v>500</v>
      </c>
      <c r="P48" s="68" t="s">
        <v>500</v>
      </c>
      <c r="Q48" s="69" t="s">
        <v>500</v>
      </c>
      <c r="R48" s="69" t="s">
        <v>500</v>
      </c>
      <c r="S48" s="69" t="s">
        <v>500</v>
      </c>
      <c r="T48" s="69" t="s">
        <v>500</v>
      </c>
      <c r="U48" s="70" t="s">
        <v>500</v>
      </c>
      <c r="V48" s="155" t="s">
        <v>500</v>
      </c>
      <c r="W48" s="164" t="s">
        <v>500</v>
      </c>
      <c r="X48" s="60" t="s">
        <v>500</v>
      </c>
      <c r="Y48" s="60" t="s">
        <v>500</v>
      </c>
      <c r="Z48" s="60" t="s">
        <v>500</v>
      </c>
      <c r="AA48" s="61" t="s">
        <v>500</v>
      </c>
      <c r="AB48" s="45" t="s">
        <v>500</v>
      </c>
      <c r="AC48" s="46" t="s">
        <v>500</v>
      </c>
      <c r="AD48" s="46" t="s">
        <v>500</v>
      </c>
      <c r="AE48" s="46" t="s">
        <v>500</v>
      </c>
      <c r="AF48" s="46" t="s">
        <v>500</v>
      </c>
      <c r="AG48" s="47" t="s">
        <v>500</v>
      </c>
      <c r="AH48" s="48" t="s">
        <v>500</v>
      </c>
      <c r="AI48" s="49" t="s">
        <v>500</v>
      </c>
      <c r="AJ48" s="49" t="s">
        <v>500</v>
      </c>
      <c r="AK48" s="49" t="s">
        <v>500</v>
      </c>
      <c r="AL48" s="49" t="s">
        <v>500</v>
      </c>
    </row>
    <row r="49" spans="2:38" ht="17.100000000000001">
      <c r="B49" s="498"/>
      <c r="C49" s="498"/>
      <c r="D49" s="499"/>
      <c r="E49" s="469"/>
      <c r="F49" s="470"/>
      <c r="G49" s="470"/>
      <c r="H49" s="470"/>
      <c r="I49" s="471"/>
      <c r="J49" s="71" t="s">
        <v>500</v>
      </c>
      <c r="K49" s="72" t="s">
        <v>500</v>
      </c>
      <c r="L49" s="72" t="s">
        <v>500</v>
      </c>
      <c r="M49" s="72" t="s">
        <v>500</v>
      </c>
      <c r="N49" s="72" t="s">
        <v>500</v>
      </c>
      <c r="O49" s="73" t="s">
        <v>500</v>
      </c>
      <c r="P49" s="71" t="s">
        <v>500</v>
      </c>
      <c r="Q49" s="72" t="s">
        <v>500</v>
      </c>
      <c r="R49" s="72" t="s">
        <v>500</v>
      </c>
      <c r="S49" s="72" t="s">
        <v>500</v>
      </c>
      <c r="T49" s="72" t="s">
        <v>500</v>
      </c>
      <c r="U49" s="73" t="s">
        <v>500</v>
      </c>
      <c r="V49" s="158" t="s">
        <v>500</v>
      </c>
      <c r="W49" s="159" t="s">
        <v>500</v>
      </c>
      <c r="X49" s="63" t="s">
        <v>500</v>
      </c>
      <c r="Y49" s="63" t="s">
        <v>500</v>
      </c>
      <c r="Z49" s="63" t="s">
        <v>500</v>
      </c>
      <c r="AA49" s="64" t="s">
        <v>500</v>
      </c>
      <c r="AB49" s="50" t="s">
        <v>500</v>
      </c>
      <c r="AC49" s="51" t="s">
        <v>500</v>
      </c>
      <c r="AD49" s="51" t="s">
        <v>500</v>
      </c>
      <c r="AE49" s="51" t="s">
        <v>500</v>
      </c>
      <c r="AF49" s="51" t="s">
        <v>500</v>
      </c>
      <c r="AG49" s="52" t="s">
        <v>500</v>
      </c>
      <c r="AH49" s="53" t="s">
        <v>500</v>
      </c>
      <c r="AI49" s="54" t="s">
        <v>500</v>
      </c>
      <c r="AJ49" s="54" t="s">
        <v>500</v>
      </c>
      <c r="AK49" s="54" t="s">
        <v>500</v>
      </c>
      <c r="AL49" s="54" t="s">
        <v>500</v>
      </c>
    </row>
    <row r="50" spans="2:38" ht="17.100000000000001">
      <c r="B50" s="498"/>
      <c r="C50" s="498"/>
      <c r="D50" s="499"/>
      <c r="E50" s="469"/>
      <c r="F50" s="470"/>
      <c r="G50" s="470"/>
      <c r="H50" s="470"/>
      <c r="I50" s="471"/>
      <c r="J50" s="71" t="s">
        <v>500</v>
      </c>
      <c r="K50" s="72" t="s">
        <v>500</v>
      </c>
      <c r="L50" s="72" t="s">
        <v>500</v>
      </c>
      <c r="M50" s="72" t="s">
        <v>500</v>
      </c>
      <c r="N50" s="72" t="s">
        <v>500</v>
      </c>
      <c r="O50" s="73" t="s">
        <v>500</v>
      </c>
      <c r="P50" s="71" t="s">
        <v>500</v>
      </c>
      <c r="Q50" s="72" t="s">
        <v>500</v>
      </c>
      <c r="R50" s="72" t="s">
        <v>500</v>
      </c>
      <c r="S50" s="72" t="s">
        <v>500</v>
      </c>
      <c r="T50" s="72" t="s">
        <v>500</v>
      </c>
      <c r="U50" s="73" t="s">
        <v>500</v>
      </c>
      <c r="V50" s="158" t="s">
        <v>500</v>
      </c>
      <c r="W50" s="159" t="s">
        <v>500</v>
      </c>
      <c r="X50" s="63" t="s">
        <v>500</v>
      </c>
      <c r="Y50" s="63" t="s">
        <v>500</v>
      </c>
      <c r="Z50" s="63" t="s">
        <v>500</v>
      </c>
      <c r="AA50" s="64" t="s">
        <v>500</v>
      </c>
      <c r="AB50" s="50" t="s">
        <v>500</v>
      </c>
      <c r="AC50" s="51" t="s">
        <v>500</v>
      </c>
      <c r="AD50" s="51" t="s">
        <v>500</v>
      </c>
      <c r="AE50" s="51" t="s">
        <v>500</v>
      </c>
      <c r="AF50" s="51" t="s">
        <v>500</v>
      </c>
      <c r="AG50" s="52" t="s">
        <v>500</v>
      </c>
      <c r="AH50" s="53" t="s">
        <v>500</v>
      </c>
      <c r="AI50" s="54" t="s">
        <v>500</v>
      </c>
      <c r="AJ50" s="54" t="s">
        <v>500</v>
      </c>
      <c r="AK50" s="54" t="s">
        <v>500</v>
      </c>
      <c r="AL50" s="54" t="s">
        <v>500</v>
      </c>
    </row>
    <row r="51" spans="2:38" ht="17.100000000000001">
      <c r="B51" s="498"/>
      <c r="C51" s="498"/>
      <c r="D51" s="499"/>
      <c r="E51" s="472"/>
      <c r="F51" s="470"/>
      <c r="G51" s="470"/>
      <c r="H51" s="470"/>
      <c r="I51" s="471"/>
      <c r="J51" s="71" t="s">
        <v>500</v>
      </c>
      <c r="K51" s="72" t="s">
        <v>500</v>
      </c>
      <c r="L51" s="72" t="s">
        <v>500</v>
      </c>
      <c r="M51" s="72" t="s">
        <v>500</v>
      </c>
      <c r="N51" s="72" t="s">
        <v>500</v>
      </c>
      <c r="O51" s="73" t="s">
        <v>500</v>
      </c>
      <c r="P51" s="71" t="s">
        <v>500</v>
      </c>
      <c r="Q51" s="72" t="s">
        <v>500</v>
      </c>
      <c r="R51" s="72" t="s">
        <v>500</v>
      </c>
      <c r="S51" s="72" t="s">
        <v>500</v>
      </c>
      <c r="T51" s="72" t="s">
        <v>500</v>
      </c>
      <c r="U51" s="73" t="s">
        <v>500</v>
      </c>
      <c r="V51" s="158" t="s">
        <v>500</v>
      </c>
      <c r="W51" s="159" t="s">
        <v>500</v>
      </c>
      <c r="X51" s="63" t="s">
        <v>500</v>
      </c>
      <c r="Y51" s="63" t="s">
        <v>500</v>
      </c>
      <c r="Z51" s="63" t="s">
        <v>500</v>
      </c>
      <c r="AA51" s="64" t="s">
        <v>500</v>
      </c>
      <c r="AB51" s="50" t="s">
        <v>500</v>
      </c>
      <c r="AC51" s="51" t="s">
        <v>500</v>
      </c>
      <c r="AD51" s="51" t="s">
        <v>500</v>
      </c>
      <c r="AE51" s="51" t="s">
        <v>500</v>
      </c>
      <c r="AF51" s="51" t="s">
        <v>500</v>
      </c>
      <c r="AG51" s="52" t="s">
        <v>500</v>
      </c>
      <c r="AH51" s="53" t="s">
        <v>500</v>
      </c>
      <c r="AI51" s="54" t="s">
        <v>500</v>
      </c>
      <c r="AJ51" s="54" t="s">
        <v>500</v>
      </c>
      <c r="AK51" s="54" t="s">
        <v>500</v>
      </c>
      <c r="AL51" s="54" t="s">
        <v>500</v>
      </c>
    </row>
    <row r="52" spans="2:38" ht="17.100000000000001">
      <c r="B52" s="498"/>
      <c r="C52" s="498"/>
      <c r="D52" s="499"/>
      <c r="E52" s="472"/>
      <c r="F52" s="470"/>
      <c r="G52" s="470"/>
      <c r="H52" s="470"/>
      <c r="I52" s="471"/>
      <c r="J52" s="71" t="s">
        <v>500</v>
      </c>
      <c r="K52" s="72" t="s">
        <v>500</v>
      </c>
      <c r="L52" s="72" t="s">
        <v>500</v>
      </c>
      <c r="M52" s="72" t="s">
        <v>500</v>
      </c>
      <c r="N52" s="72" t="s">
        <v>500</v>
      </c>
      <c r="O52" s="73" t="s">
        <v>500</v>
      </c>
      <c r="P52" s="71" t="s">
        <v>500</v>
      </c>
      <c r="Q52" s="72" t="s">
        <v>500</v>
      </c>
      <c r="R52" s="72" t="s">
        <v>500</v>
      </c>
      <c r="S52" s="72" t="s">
        <v>500</v>
      </c>
      <c r="T52" s="72" t="s">
        <v>500</v>
      </c>
      <c r="U52" s="73" t="s">
        <v>500</v>
      </c>
      <c r="V52" s="158" t="s">
        <v>500</v>
      </c>
      <c r="W52" s="159" t="s">
        <v>500</v>
      </c>
      <c r="X52" s="63" t="s">
        <v>500</v>
      </c>
      <c r="Y52" s="63" t="s">
        <v>500</v>
      </c>
      <c r="Z52" s="63" t="s">
        <v>500</v>
      </c>
      <c r="AA52" s="64" t="s">
        <v>500</v>
      </c>
      <c r="AB52" s="50" t="s">
        <v>500</v>
      </c>
      <c r="AC52" s="51" t="s">
        <v>500</v>
      </c>
      <c r="AD52" s="51" t="s">
        <v>500</v>
      </c>
      <c r="AE52" s="51" t="s">
        <v>500</v>
      </c>
      <c r="AF52" s="51" t="s">
        <v>500</v>
      </c>
      <c r="AG52" s="52" t="s">
        <v>500</v>
      </c>
      <c r="AH52" s="53" t="s">
        <v>500</v>
      </c>
      <c r="AI52" s="54" t="s">
        <v>500</v>
      </c>
      <c r="AJ52" s="54" t="s">
        <v>500</v>
      </c>
      <c r="AK52" s="54" t="s">
        <v>500</v>
      </c>
      <c r="AL52" s="54" t="s">
        <v>500</v>
      </c>
    </row>
    <row r="53" spans="2:38" ht="5.25" customHeight="1">
      <c r="B53" s="498"/>
      <c r="C53" s="498"/>
      <c r="D53" s="499"/>
      <c r="E53" s="472"/>
      <c r="F53" s="470"/>
      <c r="G53" s="470"/>
      <c r="H53" s="470"/>
      <c r="I53" s="471"/>
      <c r="J53" s="71" t="s">
        <v>500</v>
      </c>
      <c r="K53" s="72" t="s">
        <v>500</v>
      </c>
      <c r="L53" s="72" t="s">
        <v>500</v>
      </c>
      <c r="M53" s="72" t="s">
        <v>500</v>
      </c>
      <c r="N53" s="72" t="s">
        <v>500</v>
      </c>
      <c r="O53" s="73" t="s">
        <v>500</v>
      </c>
      <c r="P53" s="71" t="s">
        <v>500</v>
      </c>
      <c r="Q53" s="72" t="s">
        <v>500</v>
      </c>
      <c r="R53" s="72" t="s">
        <v>500</v>
      </c>
      <c r="S53" s="72" t="s">
        <v>500</v>
      </c>
      <c r="T53" s="72" t="s">
        <v>500</v>
      </c>
      <c r="U53" s="73" t="s">
        <v>500</v>
      </c>
      <c r="V53" s="158" t="s">
        <v>500</v>
      </c>
      <c r="W53" s="159" t="s">
        <v>500</v>
      </c>
      <c r="X53" s="63" t="s">
        <v>500</v>
      </c>
      <c r="Y53" s="63" t="s">
        <v>500</v>
      </c>
      <c r="Z53" s="63" t="s">
        <v>500</v>
      </c>
      <c r="AA53" s="64" t="s">
        <v>500</v>
      </c>
      <c r="AB53" s="50" t="s">
        <v>500</v>
      </c>
      <c r="AC53" s="51" t="s">
        <v>500</v>
      </c>
      <c r="AD53" s="51" t="s">
        <v>500</v>
      </c>
      <c r="AE53" s="51" t="s">
        <v>500</v>
      </c>
      <c r="AF53" s="51" t="s">
        <v>500</v>
      </c>
      <c r="AG53" s="52" t="s">
        <v>500</v>
      </c>
      <c r="AH53" s="53" t="s">
        <v>500</v>
      </c>
      <c r="AI53" s="54" t="s">
        <v>500</v>
      </c>
      <c r="AJ53" s="54" t="s">
        <v>500</v>
      </c>
      <c r="AK53" s="54" t="s">
        <v>500</v>
      </c>
      <c r="AL53" s="54" t="s">
        <v>500</v>
      </c>
    </row>
    <row r="54" spans="2:38" ht="3" hidden="1" customHeight="1">
      <c r="B54" s="498"/>
      <c r="C54" s="498"/>
      <c r="D54" s="499"/>
      <c r="E54" s="472"/>
      <c r="F54" s="470"/>
      <c r="G54" s="470"/>
      <c r="H54" s="470"/>
      <c r="I54" s="471"/>
      <c r="J54" s="71" t="s">
        <v>500</v>
      </c>
      <c r="K54" s="72" t="s">
        <v>500</v>
      </c>
      <c r="L54" s="72" t="s">
        <v>500</v>
      </c>
      <c r="M54" s="72" t="s">
        <v>500</v>
      </c>
      <c r="N54" s="72" t="s">
        <v>500</v>
      </c>
      <c r="O54" s="73" t="s">
        <v>500</v>
      </c>
      <c r="P54" s="71" t="s">
        <v>500</v>
      </c>
      <c r="Q54" s="72" t="s">
        <v>500</v>
      </c>
      <c r="R54" s="72" t="s">
        <v>500</v>
      </c>
      <c r="S54" s="72" t="s">
        <v>500</v>
      </c>
      <c r="T54" s="72" t="s">
        <v>500</v>
      </c>
      <c r="U54" s="73" t="s">
        <v>500</v>
      </c>
      <c r="V54" s="158" t="s">
        <v>500</v>
      </c>
      <c r="W54" s="159" t="s">
        <v>500</v>
      </c>
      <c r="X54" s="63" t="s">
        <v>500</v>
      </c>
      <c r="Y54" s="63" t="s">
        <v>500</v>
      </c>
      <c r="Z54" s="63" t="s">
        <v>500</v>
      </c>
      <c r="AA54" s="64" t="s">
        <v>500</v>
      </c>
      <c r="AB54" s="50" t="s">
        <v>500</v>
      </c>
      <c r="AC54" s="51" t="s">
        <v>500</v>
      </c>
      <c r="AD54" s="51" t="s">
        <v>500</v>
      </c>
      <c r="AE54" s="51" t="s">
        <v>500</v>
      </c>
      <c r="AF54" s="51" t="s">
        <v>500</v>
      </c>
      <c r="AG54" s="52" t="s">
        <v>500</v>
      </c>
      <c r="AH54" s="53" t="s">
        <v>500</v>
      </c>
      <c r="AI54" s="54" t="s">
        <v>500</v>
      </c>
      <c r="AJ54" s="54" t="s">
        <v>500</v>
      </c>
      <c r="AK54" s="54" t="s">
        <v>500</v>
      </c>
      <c r="AL54" s="54" t="s">
        <v>500</v>
      </c>
    </row>
    <row r="55" spans="2:38" ht="17.100000000000001" hidden="1">
      <c r="B55" s="498"/>
      <c r="C55" s="498"/>
      <c r="D55" s="499"/>
      <c r="E55" s="472"/>
      <c r="F55" s="470"/>
      <c r="G55" s="470"/>
      <c r="H55" s="470"/>
      <c r="I55" s="471"/>
      <c r="J55" s="71" t="s">
        <v>500</v>
      </c>
      <c r="K55" s="72" t="s">
        <v>500</v>
      </c>
      <c r="L55" s="72" t="s">
        <v>500</v>
      </c>
      <c r="M55" s="72" t="s">
        <v>500</v>
      </c>
      <c r="N55" s="72" t="s">
        <v>500</v>
      </c>
      <c r="O55" s="73" t="s">
        <v>500</v>
      </c>
      <c r="P55" s="71" t="s">
        <v>500</v>
      </c>
      <c r="Q55" s="72" t="s">
        <v>500</v>
      </c>
      <c r="R55" s="72" t="s">
        <v>500</v>
      </c>
      <c r="S55" s="72" t="s">
        <v>500</v>
      </c>
      <c r="T55" s="72" t="s">
        <v>500</v>
      </c>
      <c r="U55" s="73" t="s">
        <v>500</v>
      </c>
      <c r="V55" s="158" t="s">
        <v>500</v>
      </c>
      <c r="W55" s="159" t="s">
        <v>500</v>
      </c>
      <c r="X55" s="63" t="s">
        <v>500</v>
      </c>
      <c r="Y55" s="63" t="s">
        <v>500</v>
      </c>
      <c r="Z55" s="63" t="s">
        <v>500</v>
      </c>
      <c r="AA55" s="64" t="s">
        <v>500</v>
      </c>
      <c r="AB55" s="50" t="s">
        <v>500</v>
      </c>
      <c r="AC55" s="51" t="s">
        <v>500</v>
      </c>
      <c r="AD55" s="51" t="s">
        <v>500</v>
      </c>
      <c r="AE55" s="51" t="s">
        <v>500</v>
      </c>
      <c r="AF55" s="51" t="s">
        <v>500</v>
      </c>
      <c r="AG55" s="52" t="s">
        <v>500</v>
      </c>
      <c r="AH55" s="53" t="s">
        <v>500</v>
      </c>
      <c r="AI55" s="54" t="s">
        <v>500</v>
      </c>
      <c r="AJ55" s="54" t="s">
        <v>500</v>
      </c>
      <c r="AK55" s="54" t="s">
        <v>500</v>
      </c>
      <c r="AL55" s="54" t="s">
        <v>500</v>
      </c>
    </row>
    <row r="56" spans="2:38" ht="17.100000000000001" hidden="1">
      <c r="B56" s="498"/>
      <c r="C56" s="498"/>
      <c r="D56" s="499"/>
      <c r="E56" s="472"/>
      <c r="F56" s="470"/>
      <c r="G56" s="470"/>
      <c r="H56" s="470"/>
      <c r="I56" s="471"/>
      <c r="J56" s="71" t="s">
        <v>500</v>
      </c>
      <c r="K56" s="72" t="s">
        <v>500</v>
      </c>
      <c r="L56" s="72" t="s">
        <v>500</v>
      </c>
      <c r="M56" s="72" t="s">
        <v>500</v>
      </c>
      <c r="N56" s="72" t="s">
        <v>500</v>
      </c>
      <c r="O56" s="73" t="s">
        <v>500</v>
      </c>
      <c r="P56" s="71" t="s">
        <v>500</v>
      </c>
      <c r="Q56" s="72" t="s">
        <v>500</v>
      </c>
      <c r="R56" s="72" t="s">
        <v>500</v>
      </c>
      <c r="S56" s="72" t="s">
        <v>500</v>
      </c>
      <c r="T56" s="72" t="s">
        <v>500</v>
      </c>
      <c r="U56" s="73" t="s">
        <v>500</v>
      </c>
      <c r="V56" s="158" t="s">
        <v>500</v>
      </c>
      <c r="W56" s="159" t="s">
        <v>500</v>
      </c>
      <c r="X56" s="63" t="s">
        <v>500</v>
      </c>
      <c r="Y56" s="63" t="s">
        <v>500</v>
      </c>
      <c r="Z56" s="63" t="s">
        <v>500</v>
      </c>
      <c r="AA56" s="64" t="s">
        <v>500</v>
      </c>
      <c r="AB56" s="50" t="s">
        <v>500</v>
      </c>
      <c r="AC56" s="51" t="s">
        <v>500</v>
      </c>
      <c r="AD56" s="51" t="s">
        <v>500</v>
      </c>
      <c r="AE56" s="51" t="s">
        <v>500</v>
      </c>
      <c r="AF56" s="51" t="s">
        <v>500</v>
      </c>
      <c r="AG56" s="52" t="s">
        <v>500</v>
      </c>
      <c r="AH56" s="53" t="s">
        <v>500</v>
      </c>
      <c r="AI56" s="54" t="s">
        <v>500</v>
      </c>
      <c r="AJ56" s="54" t="s">
        <v>500</v>
      </c>
      <c r="AK56" s="54" t="s">
        <v>500</v>
      </c>
      <c r="AL56" s="54" t="s">
        <v>500</v>
      </c>
    </row>
    <row r="57" spans="2:38" ht="18" thickBot="1">
      <c r="B57" s="498"/>
      <c r="C57" s="498"/>
      <c r="D57" s="499"/>
      <c r="E57" s="473"/>
      <c r="F57" s="474"/>
      <c r="G57" s="474"/>
      <c r="H57" s="474"/>
      <c r="I57" s="475"/>
      <c r="J57" s="74" t="s">
        <v>500</v>
      </c>
      <c r="K57" s="75" t="s">
        <v>500</v>
      </c>
      <c r="L57" s="75" t="s">
        <v>500</v>
      </c>
      <c r="M57" s="75" t="s">
        <v>500</v>
      </c>
      <c r="N57" s="75" t="s">
        <v>500</v>
      </c>
      <c r="O57" s="76" t="s">
        <v>500</v>
      </c>
      <c r="P57" s="74" t="s">
        <v>500</v>
      </c>
      <c r="Q57" s="75" t="s">
        <v>500</v>
      </c>
      <c r="R57" s="75" t="s">
        <v>500</v>
      </c>
      <c r="S57" s="75" t="s">
        <v>500</v>
      </c>
      <c r="T57" s="75" t="s">
        <v>500</v>
      </c>
      <c r="U57" s="76" t="s">
        <v>500</v>
      </c>
      <c r="V57" s="161" t="s">
        <v>500</v>
      </c>
      <c r="W57" s="162" t="s">
        <v>500</v>
      </c>
      <c r="X57" s="66" t="s">
        <v>500</v>
      </c>
      <c r="Y57" s="66" t="s">
        <v>500</v>
      </c>
      <c r="Z57" s="66" t="s">
        <v>500</v>
      </c>
      <c r="AA57" s="67" t="s">
        <v>500</v>
      </c>
      <c r="AB57" s="55" t="s">
        <v>500</v>
      </c>
      <c r="AC57" s="56" t="s">
        <v>500</v>
      </c>
      <c r="AD57" s="56" t="s">
        <v>500</v>
      </c>
      <c r="AE57" s="56" t="s">
        <v>500</v>
      </c>
      <c r="AF57" s="56" t="s">
        <v>500</v>
      </c>
      <c r="AG57" s="57" t="s">
        <v>500</v>
      </c>
      <c r="AH57" s="53" t="s">
        <v>500</v>
      </c>
      <c r="AI57" s="54" t="s">
        <v>500</v>
      </c>
      <c r="AJ57" s="54" t="s">
        <v>500</v>
      </c>
      <c r="AK57" s="54" t="s">
        <v>500</v>
      </c>
      <c r="AL57" s="54" t="s">
        <v>500</v>
      </c>
    </row>
    <row r="58" spans="2:38" ht="15" customHeight="1">
      <c r="J58" s="466" t="s">
        <v>512</v>
      </c>
      <c r="K58" s="467"/>
      <c r="L58" s="467"/>
      <c r="M58" s="467"/>
      <c r="N58" s="467"/>
      <c r="O58" s="468"/>
      <c r="P58" s="466" t="s">
        <v>513</v>
      </c>
      <c r="Q58" s="467"/>
      <c r="R58" s="467"/>
      <c r="S58" s="467"/>
      <c r="T58" s="467"/>
      <c r="U58" s="468"/>
      <c r="V58" s="466" t="s">
        <v>514</v>
      </c>
      <c r="W58" s="467"/>
      <c r="X58" s="467"/>
      <c r="Y58" s="467"/>
      <c r="Z58" s="467"/>
      <c r="AA58" s="468"/>
      <c r="AB58" s="466" t="s">
        <v>515</v>
      </c>
      <c r="AC58" s="494"/>
      <c r="AD58" s="467"/>
      <c r="AE58" s="467"/>
      <c r="AF58" s="467"/>
      <c r="AG58" s="467"/>
      <c r="AH58" s="466" t="s">
        <v>516</v>
      </c>
      <c r="AI58" s="467"/>
      <c r="AJ58" s="467"/>
      <c r="AK58" s="467"/>
      <c r="AL58" s="468"/>
    </row>
    <row r="59" spans="2:38" ht="15" customHeight="1">
      <c r="J59" s="472"/>
      <c r="K59" s="470"/>
      <c r="L59" s="470"/>
      <c r="M59" s="470"/>
      <c r="N59" s="470"/>
      <c r="O59" s="471"/>
      <c r="P59" s="472"/>
      <c r="Q59" s="470"/>
      <c r="R59" s="470"/>
      <c r="S59" s="470"/>
      <c r="T59" s="470"/>
      <c r="U59" s="471"/>
      <c r="V59" s="472"/>
      <c r="W59" s="470"/>
      <c r="X59" s="470"/>
      <c r="Y59" s="470"/>
      <c r="Z59" s="470"/>
      <c r="AA59" s="471"/>
      <c r="AB59" s="472"/>
      <c r="AC59" s="470"/>
      <c r="AD59" s="470"/>
      <c r="AE59" s="470"/>
      <c r="AF59" s="470"/>
      <c r="AG59" s="470"/>
      <c r="AH59" s="469"/>
      <c r="AI59" s="470"/>
      <c r="AJ59" s="470"/>
      <c r="AK59" s="470"/>
      <c r="AL59" s="471"/>
    </row>
    <row r="60" spans="2:38" ht="15" customHeight="1">
      <c r="J60" s="472"/>
      <c r="K60" s="470"/>
      <c r="L60" s="470"/>
      <c r="M60" s="470"/>
      <c r="N60" s="470"/>
      <c r="O60" s="471"/>
      <c r="P60" s="472"/>
      <c r="Q60" s="470"/>
      <c r="R60" s="470"/>
      <c r="S60" s="470"/>
      <c r="T60" s="470"/>
      <c r="U60" s="471"/>
      <c r="V60" s="472"/>
      <c r="W60" s="470"/>
      <c r="X60" s="470"/>
      <c r="Y60" s="470"/>
      <c r="Z60" s="470"/>
      <c r="AA60" s="471"/>
      <c r="AB60" s="472"/>
      <c r="AC60" s="470"/>
      <c r="AD60" s="470"/>
      <c r="AE60" s="470"/>
      <c r="AF60" s="470"/>
      <c r="AG60" s="470"/>
      <c r="AH60" s="469"/>
      <c r="AI60" s="470"/>
      <c r="AJ60" s="470"/>
      <c r="AK60" s="470"/>
      <c r="AL60" s="471"/>
    </row>
    <row r="61" spans="2:38" ht="15" customHeight="1">
      <c r="J61" s="472"/>
      <c r="K61" s="470"/>
      <c r="L61" s="470"/>
      <c r="M61" s="470"/>
      <c r="N61" s="470"/>
      <c r="O61" s="471"/>
      <c r="P61" s="472"/>
      <c r="Q61" s="470"/>
      <c r="R61" s="470"/>
      <c r="S61" s="470"/>
      <c r="T61" s="470"/>
      <c r="U61" s="471"/>
      <c r="V61" s="472"/>
      <c r="W61" s="470"/>
      <c r="X61" s="470"/>
      <c r="Y61" s="470"/>
      <c r="Z61" s="470"/>
      <c r="AA61" s="471"/>
      <c r="AB61" s="472"/>
      <c r="AC61" s="470"/>
      <c r="AD61" s="470"/>
      <c r="AE61" s="470"/>
      <c r="AF61" s="470"/>
      <c r="AG61" s="470"/>
      <c r="AH61" s="472"/>
      <c r="AI61" s="470"/>
      <c r="AJ61" s="470"/>
      <c r="AK61" s="470"/>
      <c r="AL61" s="471"/>
    </row>
    <row r="62" spans="2:38" ht="15" customHeight="1">
      <c r="J62" s="472"/>
      <c r="K62" s="470"/>
      <c r="L62" s="470"/>
      <c r="M62" s="470"/>
      <c r="N62" s="470"/>
      <c r="O62" s="471"/>
      <c r="P62" s="472"/>
      <c r="Q62" s="470"/>
      <c r="R62" s="470"/>
      <c r="S62" s="470"/>
      <c r="T62" s="470"/>
      <c r="U62" s="471"/>
      <c r="V62" s="472"/>
      <c r="W62" s="470"/>
      <c r="X62" s="470"/>
      <c r="Y62" s="470"/>
      <c r="Z62" s="470"/>
      <c r="AA62" s="471"/>
      <c r="AB62" s="472"/>
      <c r="AC62" s="470"/>
      <c r="AD62" s="470"/>
      <c r="AE62" s="470"/>
      <c r="AF62" s="470"/>
      <c r="AG62" s="470"/>
      <c r="AH62" s="472"/>
      <c r="AI62" s="470"/>
      <c r="AJ62" s="470"/>
      <c r="AK62" s="470"/>
      <c r="AL62" s="471"/>
    </row>
    <row r="63" spans="2:38" ht="28.5" customHeight="1" thickBot="1">
      <c r="J63" s="473"/>
      <c r="K63" s="474"/>
      <c r="L63" s="474"/>
      <c r="M63" s="474"/>
      <c r="N63" s="474"/>
      <c r="O63" s="475"/>
      <c r="P63" s="473"/>
      <c r="Q63" s="474"/>
      <c r="R63" s="474"/>
      <c r="S63" s="474"/>
      <c r="T63" s="474"/>
      <c r="U63" s="475"/>
      <c r="V63" s="473"/>
      <c r="W63" s="474"/>
      <c r="X63" s="474"/>
      <c r="Y63" s="474"/>
      <c r="Z63" s="474"/>
      <c r="AA63" s="475"/>
      <c r="AB63" s="473"/>
      <c r="AC63" s="474"/>
      <c r="AD63" s="474"/>
      <c r="AE63" s="474"/>
      <c r="AF63" s="474"/>
      <c r="AG63" s="474"/>
      <c r="AH63" s="473"/>
      <c r="AI63" s="474"/>
      <c r="AJ63" s="474"/>
      <c r="AK63" s="474"/>
      <c r="AL63" s="47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17" customWidth="1"/>
    <col min="8" max="8" width="11.42578125" style="117"/>
    <col min="9" max="9" width="18.28515625" style="117" customWidth="1"/>
    <col min="10" max="12" width="11.42578125" style="117"/>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7" t="s">
        <v>234</v>
      </c>
      <c r="H1" s="117" t="s">
        <v>224</v>
      </c>
    </row>
    <row r="4" spans="2:26">
      <c r="B4" t="s">
        <v>517</v>
      </c>
      <c r="C4" t="s">
        <v>509</v>
      </c>
      <c r="F4" t="s">
        <v>257</v>
      </c>
      <c r="G4" s="116" t="s">
        <v>518</v>
      </c>
      <c r="H4" s="116">
        <v>0.2</v>
      </c>
      <c r="I4" s="116"/>
      <c r="K4" s="116"/>
      <c r="Q4" t="s">
        <v>519</v>
      </c>
      <c r="R4" s="116">
        <v>0.5</v>
      </c>
      <c r="S4" s="117" t="s">
        <v>410</v>
      </c>
      <c r="T4" s="116">
        <v>0.3</v>
      </c>
      <c r="U4" s="117" t="s">
        <v>425</v>
      </c>
      <c r="V4" s="116">
        <v>0.4</v>
      </c>
      <c r="W4" s="117" t="s">
        <v>428</v>
      </c>
    </row>
    <row r="5" spans="2:26">
      <c r="B5" t="s">
        <v>520</v>
      </c>
      <c r="C5" t="s">
        <v>509</v>
      </c>
      <c r="F5" t="s">
        <v>270</v>
      </c>
      <c r="G5" s="116" t="s">
        <v>518</v>
      </c>
      <c r="H5" s="116">
        <v>0.2</v>
      </c>
      <c r="I5" s="116"/>
      <c r="K5" s="116"/>
      <c r="Q5" t="s">
        <v>521</v>
      </c>
      <c r="R5" s="116">
        <v>0.45</v>
      </c>
      <c r="S5" s="117" t="s">
        <v>410</v>
      </c>
      <c r="T5" s="116">
        <v>0.36</v>
      </c>
      <c r="U5" s="117" t="s">
        <v>425</v>
      </c>
      <c r="V5" s="116">
        <v>0.4</v>
      </c>
      <c r="W5" s="117" t="s">
        <v>428</v>
      </c>
    </row>
    <row r="6" spans="2:26">
      <c r="B6" t="s">
        <v>522</v>
      </c>
      <c r="C6" t="s">
        <v>428</v>
      </c>
      <c r="F6" t="s">
        <v>482</v>
      </c>
      <c r="G6" s="116" t="s">
        <v>412</v>
      </c>
      <c r="H6" s="116">
        <v>0.6</v>
      </c>
      <c r="I6" s="116" t="s">
        <v>523</v>
      </c>
      <c r="K6" s="116"/>
      <c r="Q6" t="s">
        <v>524</v>
      </c>
      <c r="R6" s="116">
        <v>0.4</v>
      </c>
      <c r="S6" s="117" t="s">
        <v>410</v>
      </c>
      <c r="T6" s="116">
        <v>0.36</v>
      </c>
      <c r="U6" s="117" t="s">
        <v>425</v>
      </c>
      <c r="V6" s="116">
        <v>0.4</v>
      </c>
      <c r="W6" s="117" t="s">
        <v>428</v>
      </c>
    </row>
    <row r="7" spans="2:26">
      <c r="B7" t="s">
        <v>525</v>
      </c>
      <c r="C7" t="s">
        <v>526</v>
      </c>
      <c r="G7" s="116"/>
      <c r="I7" s="116"/>
      <c r="K7" s="116"/>
      <c r="Q7" t="s">
        <v>527</v>
      </c>
      <c r="R7" s="116">
        <v>0.35</v>
      </c>
      <c r="S7" s="117" t="s">
        <v>412</v>
      </c>
      <c r="T7" s="116">
        <v>0.42</v>
      </c>
      <c r="U7" s="117" t="s">
        <v>425</v>
      </c>
      <c r="V7" s="116">
        <v>0.4</v>
      </c>
      <c r="W7" s="117" t="s">
        <v>428</v>
      </c>
    </row>
    <row r="8" spans="2:26">
      <c r="B8" t="s">
        <v>528</v>
      </c>
      <c r="C8" t="s">
        <v>501</v>
      </c>
      <c r="G8" s="116"/>
      <c r="I8" s="116"/>
      <c r="K8" s="116"/>
      <c r="Q8" t="s">
        <v>529</v>
      </c>
      <c r="R8" s="116">
        <v>0.35</v>
      </c>
      <c r="S8" s="117" t="s">
        <v>412</v>
      </c>
      <c r="T8" s="116">
        <v>0.6</v>
      </c>
      <c r="U8" s="117" t="s">
        <v>425</v>
      </c>
      <c r="V8" s="116">
        <v>0.26</v>
      </c>
      <c r="W8" s="117" t="s">
        <v>428</v>
      </c>
    </row>
    <row r="9" spans="2:26">
      <c r="B9" t="s">
        <v>530</v>
      </c>
      <c r="C9" t="s">
        <v>509</v>
      </c>
      <c r="G9" s="116"/>
      <c r="I9" s="116"/>
      <c r="K9" s="116"/>
      <c r="Q9" t="s">
        <v>531</v>
      </c>
      <c r="R9" s="116">
        <v>0.3</v>
      </c>
      <c r="S9" s="117" t="s">
        <v>412</v>
      </c>
      <c r="T9" s="116">
        <v>0.6</v>
      </c>
      <c r="U9" s="117" t="s">
        <v>425</v>
      </c>
      <c r="V9" s="116">
        <v>0.3</v>
      </c>
      <c r="W9" s="117" t="s">
        <v>428</v>
      </c>
    </row>
    <row r="10" spans="2:26">
      <c r="B10" t="s">
        <v>532</v>
      </c>
      <c r="C10" t="s">
        <v>428</v>
      </c>
    </row>
    <row r="11" spans="2:26">
      <c r="B11" t="s">
        <v>533</v>
      </c>
      <c r="C11" t="s">
        <v>428</v>
      </c>
      <c r="F11" t="s">
        <v>517</v>
      </c>
      <c r="G11" s="117" t="s">
        <v>408</v>
      </c>
      <c r="H11" s="116">
        <v>0.1</v>
      </c>
      <c r="I11" s="117" t="s">
        <v>518</v>
      </c>
      <c r="J11" s="116">
        <v>0.2</v>
      </c>
      <c r="K11" s="117" t="s">
        <v>509</v>
      </c>
    </row>
    <row r="12" spans="2:26">
      <c r="B12" t="s">
        <v>534</v>
      </c>
      <c r="C12" t="s">
        <v>526</v>
      </c>
      <c r="F12" t="s">
        <v>520</v>
      </c>
      <c r="G12" s="117" t="s">
        <v>408</v>
      </c>
      <c r="H12" s="116">
        <v>0.1</v>
      </c>
      <c r="I12" s="117" t="s">
        <v>425</v>
      </c>
      <c r="J12" s="116">
        <v>0.4</v>
      </c>
      <c r="K12" s="117" t="s">
        <v>509</v>
      </c>
      <c r="Q12" t="s">
        <v>223</v>
      </c>
      <c r="R12" t="s">
        <v>535</v>
      </c>
      <c r="S12" s="117" t="s">
        <v>227</v>
      </c>
      <c r="T12" t="s">
        <v>242</v>
      </c>
      <c r="U12" s="117" t="s">
        <v>243</v>
      </c>
      <c r="V12" t="s">
        <v>248</v>
      </c>
      <c r="W12" s="117" t="s">
        <v>224</v>
      </c>
      <c r="X12" t="s">
        <v>234</v>
      </c>
      <c r="Y12" s="117" t="s">
        <v>224</v>
      </c>
      <c r="Z12" t="s">
        <v>536</v>
      </c>
    </row>
    <row r="13" spans="2:26">
      <c r="B13" t="s">
        <v>537</v>
      </c>
      <c r="C13" t="s">
        <v>501</v>
      </c>
      <c r="F13" t="s">
        <v>522</v>
      </c>
      <c r="G13" s="117" t="s">
        <v>408</v>
      </c>
      <c r="H13" s="116">
        <v>0.1</v>
      </c>
      <c r="I13" s="117" t="s">
        <v>428</v>
      </c>
      <c r="J13" s="116">
        <v>0.6</v>
      </c>
      <c r="K13" s="117" t="s">
        <v>428</v>
      </c>
      <c r="Q13" t="s">
        <v>408</v>
      </c>
      <c r="R13" t="s">
        <v>518</v>
      </c>
      <c r="S13" t="s">
        <v>509</v>
      </c>
      <c r="T13" t="s">
        <v>257</v>
      </c>
      <c r="U13" t="s">
        <v>333</v>
      </c>
      <c r="V13" t="s">
        <v>408</v>
      </c>
      <c r="W13" s="115">
        <v>0.1</v>
      </c>
      <c r="X13" t="s">
        <v>518</v>
      </c>
      <c r="Y13" s="115">
        <v>0.2</v>
      </c>
      <c r="Z13" t="s">
        <v>509</v>
      </c>
    </row>
    <row r="14" spans="2:26">
      <c r="B14" t="s">
        <v>538</v>
      </c>
      <c r="C14" t="s">
        <v>428</v>
      </c>
      <c r="F14" t="s">
        <v>525</v>
      </c>
      <c r="G14" s="117" t="s">
        <v>408</v>
      </c>
      <c r="H14" s="116">
        <v>0.1</v>
      </c>
      <c r="I14" s="117" t="s">
        <v>432</v>
      </c>
      <c r="J14" s="116">
        <v>0.8</v>
      </c>
      <c r="K14" s="117" t="s">
        <v>504</v>
      </c>
      <c r="Q14" t="s">
        <v>408</v>
      </c>
      <c r="R14" t="s">
        <v>425</v>
      </c>
      <c r="S14" t="s">
        <v>509</v>
      </c>
      <c r="T14" t="s">
        <v>257</v>
      </c>
      <c r="U14" t="s">
        <v>333</v>
      </c>
      <c r="V14" t="s">
        <v>408</v>
      </c>
      <c r="W14" s="115">
        <v>0.1</v>
      </c>
      <c r="X14" t="s">
        <v>425</v>
      </c>
      <c r="Y14" s="115">
        <v>0.4</v>
      </c>
      <c r="Z14" t="s">
        <v>509</v>
      </c>
    </row>
    <row r="15" spans="2:26">
      <c r="B15" t="s">
        <v>539</v>
      </c>
      <c r="C15" t="s">
        <v>428</v>
      </c>
      <c r="F15" t="s">
        <v>528</v>
      </c>
      <c r="G15" s="117" t="s">
        <v>408</v>
      </c>
      <c r="H15" s="116">
        <v>0.1</v>
      </c>
      <c r="I15" s="117" t="s">
        <v>436</v>
      </c>
      <c r="J15" s="116">
        <v>1</v>
      </c>
      <c r="K15" s="117" t="s">
        <v>501</v>
      </c>
      <c r="Q15" t="s">
        <v>408</v>
      </c>
      <c r="R15" t="s">
        <v>428</v>
      </c>
      <c r="S15" t="s">
        <v>428</v>
      </c>
      <c r="T15" t="s">
        <v>257</v>
      </c>
      <c r="U15" t="s">
        <v>333</v>
      </c>
      <c r="V15" t="s">
        <v>408</v>
      </c>
      <c r="W15" s="115">
        <v>0.1</v>
      </c>
      <c r="X15" t="s">
        <v>428</v>
      </c>
      <c r="Y15" s="115">
        <v>0.6</v>
      </c>
      <c r="Z15" t="s">
        <v>428</v>
      </c>
    </row>
    <row r="16" spans="2:26">
      <c r="B16" t="s">
        <v>540</v>
      </c>
      <c r="C16" t="s">
        <v>428</v>
      </c>
      <c r="F16" t="s">
        <v>530</v>
      </c>
      <c r="G16" s="117" t="s">
        <v>408</v>
      </c>
      <c r="H16" s="116">
        <v>0.2</v>
      </c>
      <c r="I16" s="117" t="s">
        <v>518</v>
      </c>
      <c r="J16" s="116">
        <v>0.2</v>
      </c>
      <c r="K16" s="117" t="s">
        <v>509</v>
      </c>
      <c r="T16" t="s">
        <v>257</v>
      </c>
      <c r="U16" t="s">
        <v>333</v>
      </c>
    </row>
    <row r="17" spans="2:21">
      <c r="B17" t="s">
        <v>541</v>
      </c>
      <c r="C17" t="s">
        <v>526</v>
      </c>
      <c r="F17" t="s">
        <v>532</v>
      </c>
      <c r="G17" s="117" t="s">
        <v>408</v>
      </c>
      <c r="H17" s="116">
        <v>0.2</v>
      </c>
      <c r="I17" s="117" t="s">
        <v>425</v>
      </c>
      <c r="J17" s="116">
        <v>0.4</v>
      </c>
      <c r="K17" s="117" t="s">
        <v>509</v>
      </c>
      <c r="R17" s="116">
        <v>0.5</v>
      </c>
      <c r="S17" s="115">
        <v>0.5</v>
      </c>
      <c r="T17" t="s">
        <v>257</v>
      </c>
      <c r="U17" t="s">
        <v>333</v>
      </c>
    </row>
    <row r="18" spans="2:21">
      <c r="B18" t="s">
        <v>542</v>
      </c>
      <c r="C18" t="s">
        <v>501</v>
      </c>
      <c r="F18" t="s">
        <v>533</v>
      </c>
      <c r="G18" s="117" t="s">
        <v>408</v>
      </c>
      <c r="H18" s="116">
        <v>0.2</v>
      </c>
      <c r="I18" s="117" t="s">
        <v>428</v>
      </c>
      <c r="J18" s="116">
        <v>0.6</v>
      </c>
      <c r="K18" s="117" t="s">
        <v>428</v>
      </c>
      <c r="R18" s="116">
        <v>0.45</v>
      </c>
      <c r="S18" s="115">
        <v>0.35</v>
      </c>
      <c r="T18" t="s">
        <v>257</v>
      </c>
      <c r="U18" t="s">
        <v>333</v>
      </c>
    </row>
    <row r="19" spans="2:21">
      <c r="B19" t="s">
        <v>543</v>
      </c>
      <c r="C19" t="s">
        <v>428</v>
      </c>
      <c r="F19" t="s">
        <v>534</v>
      </c>
      <c r="G19" s="117" t="s">
        <v>408</v>
      </c>
      <c r="H19" s="116">
        <v>0.2</v>
      </c>
      <c r="I19" s="117" t="s">
        <v>432</v>
      </c>
      <c r="J19" s="116">
        <v>0.8</v>
      </c>
      <c r="K19" s="117" t="s">
        <v>504</v>
      </c>
      <c r="R19" s="116">
        <v>0.4</v>
      </c>
      <c r="T19" t="s">
        <v>257</v>
      </c>
      <c r="U19" t="s">
        <v>333</v>
      </c>
    </row>
    <row r="20" spans="2:21">
      <c r="B20" t="s">
        <v>544</v>
      </c>
      <c r="C20" t="s">
        <v>428</v>
      </c>
      <c r="F20" t="s">
        <v>537</v>
      </c>
      <c r="G20" s="117" t="s">
        <v>408</v>
      </c>
      <c r="H20" s="116">
        <v>0.2</v>
      </c>
      <c r="I20" s="117" t="s">
        <v>436</v>
      </c>
      <c r="J20" s="116">
        <v>1</v>
      </c>
      <c r="K20" s="117" t="s">
        <v>501</v>
      </c>
      <c r="R20" s="116">
        <v>0.35</v>
      </c>
      <c r="T20" t="s">
        <v>257</v>
      </c>
      <c r="U20" t="s">
        <v>333</v>
      </c>
    </row>
    <row r="21" spans="2:21">
      <c r="B21" t="s">
        <v>545</v>
      </c>
      <c r="C21" t="s">
        <v>526</v>
      </c>
      <c r="F21" t="s">
        <v>538</v>
      </c>
      <c r="G21" s="117" t="s">
        <v>410</v>
      </c>
      <c r="H21" s="116">
        <v>0.3</v>
      </c>
      <c r="I21" s="117" t="s">
        <v>518</v>
      </c>
      <c r="J21" s="116">
        <v>0.2</v>
      </c>
      <c r="K21" s="117" t="s">
        <v>509</v>
      </c>
      <c r="R21" s="116">
        <v>0.35</v>
      </c>
      <c r="T21" t="s">
        <v>257</v>
      </c>
      <c r="U21" t="s">
        <v>333</v>
      </c>
    </row>
    <row r="22" spans="2:21">
      <c r="B22" t="s">
        <v>546</v>
      </c>
      <c r="C22" t="s">
        <v>526</v>
      </c>
      <c r="F22" t="s">
        <v>539</v>
      </c>
      <c r="G22" s="117" t="s">
        <v>410</v>
      </c>
      <c r="H22" s="116">
        <v>0.3</v>
      </c>
      <c r="I22" s="117" t="s">
        <v>425</v>
      </c>
      <c r="J22" s="116">
        <v>0.4</v>
      </c>
      <c r="K22" s="117" t="s">
        <v>428</v>
      </c>
      <c r="R22" s="116">
        <v>0.3</v>
      </c>
      <c r="T22" t="s">
        <v>257</v>
      </c>
      <c r="U22" t="s">
        <v>333</v>
      </c>
    </row>
    <row r="23" spans="2:21">
      <c r="B23" t="s">
        <v>547</v>
      </c>
      <c r="C23" t="s">
        <v>501</v>
      </c>
      <c r="F23" t="s">
        <v>540</v>
      </c>
      <c r="G23" s="117" t="s">
        <v>410</v>
      </c>
      <c r="H23" s="116">
        <v>0.3</v>
      </c>
      <c r="I23" s="117" t="s">
        <v>428</v>
      </c>
      <c r="J23" s="116">
        <v>0.6</v>
      </c>
      <c r="K23" s="117" t="s">
        <v>428</v>
      </c>
      <c r="T23" t="s">
        <v>257</v>
      </c>
      <c r="U23" t="s">
        <v>333</v>
      </c>
    </row>
    <row r="24" spans="2:21">
      <c r="B24" t="s">
        <v>548</v>
      </c>
      <c r="C24" t="s">
        <v>526</v>
      </c>
      <c r="F24" t="s">
        <v>541</v>
      </c>
      <c r="G24" s="117" t="s">
        <v>410</v>
      </c>
      <c r="H24" s="116">
        <v>0.3</v>
      </c>
      <c r="I24" s="117" t="s">
        <v>432</v>
      </c>
      <c r="J24" s="116">
        <v>0.8</v>
      </c>
      <c r="K24" s="117" t="s">
        <v>504</v>
      </c>
      <c r="T24" t="s">
        <v>257</v>
      </c>
      <c r="U24" t="s">
        <v>333</v>
      </c>
    </row>
    <row r="25" spans="2:21">
      <c r="B25" t="s">
        <v>549</v>
      </c>
      <c r="C25" t="s">
        <v>526</v>
      </c>
      <c r="F25" t="s">
        <v>542</v>
      </c>
      <c r="G25" s="117" t="s">
        <v>410</v>
      </c>
      <c r="H25" s="116">
        <v>0.3</v>
      </c>
      <c r="I25" s="117" t="s">
        <v>436</v>
      </c>
      <c r="J25" s="116">
        <v>1</v>
      </c>
      <c r="K25" s="117" t="s">
        <v>501</v>
      </c>
    </row>
    <row r="26" spans="2:21">
      <c r="B26" t="s">
        <v>550</v>
      </c>
      <c r="C26" t="s">
        <v>526</v>
      </c>
      <c r="F26" t="s">
        <v>543</v>
      </c>
      <c r="G26" s="117" t="s">
        <v>410</v>
      </c>
      <c r="H26" s="116">
        <v>0.4</v>
      </c>
      <c r="I26" s="117" t="s">
        <v>518</v>
      </c>
      <c r="J26" s="116">
        <v>0.2</v>
      </c>
      <c r="K26" s="117" t="s">
        <v>509</v>
      </c>
    </row>
    <row r="27" spans="2:21">
      <c r="B27" t="s">
        <v>551</v>
      </c>
      <c r="C27" t="s">
        <v>526</v>
      </c>
      <c r="F27" t="s">
        <v>544</v>
      </c>
      <c r="G27" s="117" t="s">
        <v>410</v>
      </c>
      <c r="H27" s="116">
        <v>0.4</v>
      </c>
      <c r="I27" s="117" t="s">
        <v>425</v>
      </c>
      <c r="J27" s="116">
        <v>0.4</v>
      </c>
      <c r="K27" s="117" t="s">
        <v>428</v>
      </c>
    </row>
    <row r="28" spans="2:21">
      <c r="B28" t="s">
        <v>552</v>
      </c>
      <c r="C28" t="s">
        <v>501</v>
      </c>
      <c r="F28" t="s">
        <v>545</v>
      </c>
      <c r="G28" s="117" t="s">
        <v>410</v>
      </c>
      <c r="H28" s="116">
        <v>0.4</v>
      </c>
      <c r="I28" s="117" t="s">
        <v>428</v>
      </c>
      <c r="J28" s="116">
        <v>0.6</v>
      </c>
      <c r="K28" s="117" t="s">
        <v>428</v>
      </c>
    </row>
    <row r="29" spans="2:21">
      <c r="F29" t="s">
        <v>546</v>
      </c>
      <c r="G29" s="117" t="s">
        <v>410</v>
      </c>
      <c r="H29" s="116">
        <v>0.4</v>
      </c>
      <c r="I29" s="117" t="s">
        <v>432</v>
      </c>
      <c r="J29" s="116">
        <v>0.8</v>
      </c>
      <c r="K29" s="117" t="s">
        <v>504</v>
      </c>
    </row>
    <row r="30" spans="2:21">
      <c r="F30" t="s">
        <v>547</v>
      </c>
      <c r="G30" s="117" t="s">
        <v>410</v>
      </c>
      <c r="H30" s="116">
        <v>0.4</v>
      </c>
      <c r="I30" s="117" t="s">
        <v>436</v>
      </c>
      <c r="J30" s="116">
        <v>1</v>
      </c>
      <c r="K30" s="117" t="s">
        <v>501</v>
      </c>
    </row>
    <row r="31" spans="2:21">
      <c r="F31" t="s">
        <v>553</v>
      </c>
      <c r="G31" s="117" t="s">
        <v>412</v>
      </c>
      <c r="H31" s="116">
        <v>0.5</v>
      </c>
      <c r="I31" s="117" t="s">
        <v>518</v>
      </c>
      <c r="J31" s="116">
        <v>0.2</v>
      </c>
      <c r="K31" s="117" t="s">
        <v>428</v>
      </c>
    </row>
    <row r="32" spans="2:21">
      <c r="F32" t="s">
        <v>554</v>
      </c>
      <c r="G32" s="117" t="s">
        <v>412</v>
      </c>
      <c r="H32" s="116">
        <v>0.5</v>
      </c>
      <c r="I32" s="117" t="s">
        <v>425</v>
      </c>
      <c r="J32" s="116">
        <v>0.4</v>
      </c>
      <c r="K32" s="117" t="s">
        <v>428</v>
      </c>
    </row>
    <row r="33" spans="6:11">
      <c r="F33" t="s">
        <v>555</v>
      </c>
      <c r="G33" s="117" t="s">
        <v>412</v>
      </c>
      <c r="H33" s="116">
        <v>0.5</v>
      </c>
      <c r="I33" s="117" t="s">
        <v>428</v>
      </c>
      <c r="J33" s="116">
        <v>0.6</v>
      </c>
      <c r="K33" s="117" t="s">
        <v>428</v>
      </c>
    </row>
    <row r="34" spans="6:11">
      <c r="F34" t="s">
        <v>556</v>
      </c>
      <c r="G34" s="117" t="s">
        <v>412</v>
      </c>
      <c r="H34" s="116">
        <v>0.5</v>
      </c>
      <c r="I34" s="117" t="s">
        <v>432</v>
      </c>
      <c r="J34" s="116">
        <v>0.8</v>
      </c>
      <c r="K34" s="117" t="s">
        <v>504</v>
      </c>
    </row>
    <row r="35" spans="6:11">
      <c r="F35" t="s">
        <v>557</v>
      </c>
      <c r="G35" s="117" t="s">
        <v>412</v>
      </c>
      <c r="H35" s="116">
        <v>0.5</v>
      </c>
      <c r="I35" s="117" t="s">
        <v>436</v>
      </c>
      <c r="J35" s="116">
        <v>1</v>
      </c>
      <c r="K35" s="117" t="s">
        <v>501</v>
      </c>
    </row>
    <row r="37" spans="6:11" ht="48">
      <c r="G37" s="118" t="s">
        <v>558</v>
      </c>
    </row>
    <row r="38" spans="6:11" ht="96">
      <c r="G38" s="118" t="s">
        <v>559</v>
      </c>
    </row>
    <row r="39" spans="6:11" ht="63.95">
      <c r="G39" s="118" t="s">
        <v>560</v>
      </c>
    </row>
    <row r="40" spans="6:11" ht="63.95">
      <c r="G40" s="118" t="s">
        <v>561</v>
      </c>
    </row>
    <row r="41" spans="6:11" ht="80.099999999999994">
      <c r="G41" s="118" t="s">
        <v>562</v>
      </c>
    </row>
    <row r="42" spans="6:11" ht="48">
      <c r="G42" s="118" t="s">
        <v>563</v>
      </c>
    </row>
    <row r="43" spans="6:11" ht="80.099999999999994">
      <c r="G43" s="118" t="s">
        <v>564</v>
      </c>
    </row>
    <row r="44" spans="6:11" ht="63.95">
      <c r="G44" s="118" t="s">
        <v>565</v>
      </c>
    </row>
    <row r="45" spans="6:11" ht="63.95">
      <c r="G45" s="118" t="s">
        <v>566</v>
      </c>
    </row>
    <row r="46" spans="6:11" ht="63.95">
      <c r="G46" s="118" t="s">
        <v>567</v>
      </c>
    </row>
    <row r="47" spans="6:11" ht="48">
      <c r="G47" s="118" t="s">
        <v>568</v>
      </c>
    </row>
    <row r="48" spans="6:11" ht="96">
      <c r="G48" s="118" t="s">
        <v>569</v>
      </c>
    </row>
    <row r="49" spans="7:7" ht="63.95">
      <c r="G49" s="118" t="s">
        <v>570</v>
      </c>
    </row>
    <row r="50" spans="7:7" ht="63.95">
      <c r="G50" s="118" t="s">
        <v>571</v>
      </c>
    </row>
    <row r="51" spans="7:7" ht="80.099999999999994">
      <c r="G51" s="118" t="s">
        <v>572</v>
      </c>
    </row>
    <row r="52" spans="7:7" ht="48">
      <c r="G52" s="118" t="s">
        <v>573</v>
      </c>
    </row>
    <row r="53" spans="7:7" ht="80.099999999999994">
      <c r="G53" s="118" t="s">
        <v>574</v>
      </c>
    </row>
    <row r="54" spans="7:7" ht="63.95">
      <c r="G54" s="118" t="s">
        <v>575</v>
      </c>
    </row>
    <row r="55" spans="7:7" ht="63.95">
      <c r="G55" s="118" t="s">
        <v>576</v>
      </c>
    </row>
    <row r="56" spans="7:7" ht="63.95">
      <c r="G56" s="118" t="s">
        <v>577</v>
      </c>
    </row>
    <row r="57" spans="7:7" ht="48">
      <c r="G57" s="118" t="s">
        <v>578</v>
      </c>
    </row>
    <row r="58" spans="7:7" ht="96">
      <c r="G58" s="118" t="s">
        <v>579</v>
      </c>
    </row>
    <row r="59" spans="7:7" ht="63.95">
      <c r="G59" s="118" t="s">
        <v>580</v>
      </c>
    </row>
    <row r="60" spans="7:7" ht="63.95">
      <c r="G60" s="118" t="s">
        <v>581</v>
      </c>
    </row>
    <row r="61" spans="7:7" ht="80.099999999999994">
      <c r="G61" s="118" t="s">
        <v>582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583</v>
      </c>
      <c r="C2" s="3" t="s">
        <v>584</v>
      </c>
      <c r="D2" s="3" t="s">
        <v>585</v>
      </c>
      <c r="E2" s="5" t="s">
        <v>586</v>
      </c>
      <c r="F2" s="3" t="s">
        <v>587</v>
      </c>
      <c r="G2" s="3" t="s">
        <v>588</v>
      </c>
      <c r="H2" s="3" t="s">
        <v>589</v>
      </c>
      <c r="I2" s="3" t="s">
        <v>590</v>
      </c>
      <c r="J2" s="3" t="s">
        <v>591</v>
      </c>
      <c r="K2" s="3" t="s">
        <v>592</v>
      </c>
    </row>
    <row r="3" spans="2:11" ht="32.1">
      <c r="B3" t="s">
        <v>284</v>
      </c>
      <c r="C3" s="77" t="s">
        <v>254</v>
      </c>
      <c r="D3" s="4" t="s">
        <v>424</v>
      </c>
      <c r="E3" t="s">
        <v>257</v>
      </c>
      <c r="F3" t="s">
        <v>333</v>
      </c>
      <c r="G3" t="s">
        <v>259</v>
      </c>
      <c r="H3" t="s">
        <v>260</v>
      </c>
      <c r="I3" t="s">
        <v>261</v>
      </c>
      <c r="J3" t="s">
        <v>593</v>
      </c>
      <c r="K3" t="s">
        <v>594</v>
      </c>
    </row>
    <row r="4" spans="2:11" ht="63.95">
      <c r="B4" s="127" t="s">
        <v>440</v>
      </c>
      <c r="C4" t="s">
        <v>595</v>
      </c>
      <c r="D4" s="4" t="s">
        <v>427</v>
      </c>
      <c r="E4" t="s">
        <v>270</v>
      </c>
      <c r="F4" t="s">
        <v>258</v>
      </c>
      <c r="G4" t="s">
        <v>596</v>
      </c>
      <c r="H4" t="s">
        <v>492</v>
      </c>
      <c r="I4" t="s">
        <v>495</v>
      </c>
      <c r="J4" t="s">
        <v>266</v>
      </c>
      <c r="K4" t="s">
        <v>262</v>
      </c>
    </row>
    <row r="5" spans="2:11" ht="48">
      <c r="B5" s="127" t="s">
        <v>250</v>
      </c>
      <c r="C5" t="s">
        <v>298</v>
      </c>
      <c r="D5" s="4" t="s">
        <v>431</v>
      </c>
      <c r="E5" t="s">
        <v>482</v>
      </c>
      <c r="K5" t="s">
        <v>597</v>
      </c>
    </row>
    <row r="6" spans="2:11" ht="48">
      <c r="B6" s="127" t="s">
        <v>464</v>
      </c>
      <c r="C6" t="s">
        <v>598</v>
      </c>
      <c r="D6" s="4" t="s">
        <v>435</v>
      </c>
      <c r="K6" t="s">
        <v>290</v>
      </c>
    </row>
    <row r="7" spans="2:11" ht="48">
      <c r="B7" s="127" t="s">
        <v>307</v>
      </c>
      <c r="C7" t="s">
        <v>599</v>
      </c>
      <c r="D7" s="78" t="s">
        <v>439</v>
      </c>
    </row>
    <row r="8" spans="2:11" ht="32.1">
      <c r="B8" s="127" t="s">
        <v>294</v>
      </c>
      <c r="C8" t="s">
        <v>311</v>
      </c>
      <c r="D8" s="4" t="s">
        <v>441</v>
      </c>
    </row>
    <row r="9" spans="2:11" ht="32.1">
      <c r="B9" s="127" t="s">
        <v>320</v>
      </c>
      <c r="C9" t="s">
        <v>600</v>
      </c>
      <c r="D9" s="4" t="s">
        <v>442</v>
      </c>
    </row>
    <row r="10" spans="2:11" ht="32.1">
      <c r="C10" t="s">
        <v>324</v>
      </c>
      <c r="D10" s="4" t="s">
        <v>443</v>
      </c>
    </row>
    <row r="11" spans="2:11" ht="32.1">
      <c r="D11" s="4" t="s">
        <v>444</v>
      </c>
    </row>
    <row r="12" spans="2:11" ht="32.1">
      <c r="D12" s="4" t="s">
        <v>445</v>
      </c>
    </row>
    <row r="13" spans="2:11" ht="32.1">
      <c r="D13" s="255" t="s">
        <v>446</v>
      </c>
    </row>
    <row r="14" spans="2:11" ht="32.1">
      <c r="D14" s="255" t="s">
        <v>447</v>
      </c>
    </row>
    <row r="15" spans="2:11" ht="32.1">
      <c r="D15" s="255" t="s">
        <v>448</v>
      </c>
    </row>
    <row r="16" spans="2:11" ht="32.1">
      <c r="D16" s="255" t="s">
        <v>255</v>
      </c>
    </row>
    <row r="17" spans="4:4" ht="32.1">
      <c r="D17" s="255" t="s">
        <v>449</v>
      </c>
    </row>
    <row r="18" spans="4:4" ht="48">
      <c r="D18" s="77" t="s">
        <v>601</v>
      </c>
    </row>
    <row r="19" spans="4:4" ht="48">
      <c r="D19" s="77" t="s">
        <v>602</v>
      </c>
    </row>
    <row r="20" spans="4:4" ht="32.1">
      <c r="D20" s="118" t="s">
        <v>451</v>
      </c>
    </row>
    <row r="21" spans="4:4" ht="32.1">
      <c r="D21" s="118" t="s">
        <v>603</v>
      </c>
    </row>
    <row r="22" spans="4:4" ht="32.1">
      <c r="D22" s="118" t="s">
        <v>312</v>
      </c>
    </row>
    <row r="23" spans="4:4" ht="32.1">
      <c r="D23" s="118" t="s">
        <v>604</v>
      </c>
    </row>
    <row r="24" spans="4:4" ht="48">
      <c r="D24" s="118" t="s">
        <v>605</v>
      </c>
    </row>
    <row r="25" spans="4:4" ht="48">
      <c r="D25" s="118" t="s">
        <v>468</v>
      </c>
    </row>
    <row r="26" spans="4:4" ht="63.95">
      <c r="D26" s="118" t="s">
        <v>299</v>
      </c>
    </row>
    <row r="27" spans="4:4" ht="48">
      <c r="D27" s="118" t="s">
        <v>606</v>
      </c>
    </row>
    <row r="28" spans="4:4" ht="32.1">
      <c r="D28" s="118" t="s">
        <v>288</v>
      </c>
    </row>
    <row r="29" spans="4:4" ht="48">
      <c r="D29" s="118" t="s">
        <v>325</v>
      </c>
    </row>
    <row r="30" spans="4:4" ht="48">
      <c r="D30" s="118" t="s">
        <v>275</v>
      </c>
    </row>
    <row r="31" spans="4:4" ht="48">
      <c r="D31" s="118" t="s">
        <v>607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60"/>
  <sheetViews>
    <sheetView topLeftCell="A40" zoomScale="140" zoomScaleNormal="140" workbookViewId="0">
      <selection activeCell="O41" sqref="O41:O45"/>
    </sheetView>
  </sheetViews>
  <sheetFormatPr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6"/>
  </cols>
  <sheetData>
    <row r="1" spans="1:278" s="129" customFormat="1" ht="16.5" customHeight="1">
      <c r="A1" s="361"/>
      <c r="B1" s="362"/>
      <c r="C1" s="362"/>
      <c r="D1" s="526" t="s">
        <v>608</v>
      </c>
      <c r="E1" s="526"/>
      <c r="F1" s="526"/>
      <c r="G1" s="526"/>
      <c r="H1" s="526"/>
      <c r="I1" s="526"/>
      <c r="J1" s="526"/>
      <c r="K1" s="526"/>
      <c r="L1" s="526"/>
      <c r="M1" s="526"/>
      <c r="N1" s="526"/>
      <c r="O1" s="526"/>
      <c r="P1" s="526"/>
      <c r="Q1" s="527"/>
      <c r="R1" s="353" t="s">
        <v>205</v>
      </c>
      <c r="S1" s="353"/>
      <c r="T1" s="353"/>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63"/>
      <c r="B2" s="364"/>
      <c r="C2" s="364"/>
      <c r="D2" s="528"/>
      <c r="E2" s="528"/>
      <c r="F2" s="528"/>
      <c r="G2" s="528"/>
      <c r="H2" s="528"/>
      <c r="I2" s="528"/>
      <c r="J2" s="528"/>
      <c r="K2" s="528"/>
      <c r="L2" s="528"/>
      <c r="M2" s="528"/>
      <c r="N2" s="528"/>
      <c r="O2" s="528"/>
      <c r="P2" s="528"/>
      <c r="Q2" s="529"/>
      <c r="R2" s="353"/>
      <c r="S2" s="353"/>
      <c r="T2" s="353"/>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264"/>
      <c r="D3" s="528"/>
      <c r="E3" s="528"/>
      <c r="F3" s="528"/>
      <c r="G3" s="528"/>
      <c r="H3" s="528"/>
      <c r="I3" s="528"/>
      <c r="J3" s="528"/>
      <c r="K3" s="528"/>
      <c r="L3" s="528"/>
      <c r="M3" s="528"/>
      <c r="N3" s="528"/>
      <c r="O3" s="528"/>
      <c r="P3" s="528"/>
      <c r="Q3" s="529"/>
      <c r="R3" s="353"/>
      <c r="S3" s="353"/>
      <c r="T3" s="353"/>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54" t="s">
        <v>206</v>
      </c>
      <c r="B4" s="355"/>
      <c r="C4" s="356"/>
      <c r="D4" s="357" t="str">
        <f>'Mapa Final'!D4</f>
        <v>Administración de la Carrera Judicial</v>
      </c>
      <c r="E4" s="358"/>
      <c r="F4" s="358"/>
      <c r="G4" s="358"/>
      <c r="H4" s="358"/>
      <c r="I4" s="358"/>
      <c r="J4" s="358"/>
      <c r="K4" s="358"/>
      <c r="L4" s="358"/>
      <c r="M4" s="358"/>
      <c r="N4" s="359"/>
      <c r="O4" s="360"/>
      <c r="P4" s="360"/>
      <c r="Q4" s="360"/>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54" t="s">
        <v>208</v>
      </c>
      <c r="B5" s="355"/>
      <c r="C5" s="356"/>
      <c r="D5" s="365"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6"/>
      <c r="F5" s="366"/>
      <c r="G5" s="366"/>
      <c r="H5" s="366"/>
      <c r="I5" s="366"/>
      <c r="J5" s="366"/>
      <c r="K5" s="366"/>
      <c r="L5" s="366"/>
      <c r="M5" s="366"/>
      <c r="N5" s="367"/>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54" t="s">
        <v>209</v>
      </c>
      <c r="B6" s="355"/>
      <c r="C6" s="356"/>
      <c r="D6" s="365" t="str">
        <f>'Mapa Final'!D6</f>
        <v xml:space="preserve">Nivel Central </v>
      </c>
      <c r="E6" s="366"/>
      <c r="F6" s="366"/>
      <c r="G6" s="366"/>
      <c r="H6" s="366"/>
      <c r="I6" s="366"/>
      <c r="J6" s="366"/>
      <c r="K6" s="366"/>
      <c r="L6" s="366"/>
      <c r="M6" s="366"/>
      <c r="N6" s="367"/>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38" customFormat="1" ht="40.5" customHeight="1" thickTop="1" thickBot="1">
      <c r="A7" s="521" t="s">
        <v>609</v>
      </c>
      <c r="B7" s="522"/>
      <c r="C7" s="522"/>
      <c r="D7" s="522"/>
      <c r="E7" s="522"/>
      <c r="F7" s="523"/>
      <c r="G7" s="145"/>
      <c r="H7" s="524" t="s">
        <v>610</v>
      </c>
      <c r="I7" s="524"/>
      <c r="J7" s="524"/>
      <c r="K7" s="524" t="s">
        <v>611</v>
      </c>
      <c r="L7" s="524"/>
      <c r="M7" s="524"/>
      <c r="N7" s="525" t="s">
        <v>612</v>
      </c>
      <c r="O7" s="530" t="s">
        <v>613</v>
      </c>
      <c r="P7" s="532" t="s">
        <v>614</v>
      </c>
      <c r="Q7" s="533"/>
      <c r="R7" s="532" t="s">
        <v>615</v>
      </c>
      <c r="S7" s="533"/>
      <c r="T7" s="534" t="s">
        <v>616</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26</v>
      </c>
      <c r="B8" s="153" t="s">
        <v>216</v>
      </c>
      <c r="C8" s="154" t="s">
        <v>217</v>
      </c>
      <c r="D8" s="146" t="s">
        <v>218</v>
      </c>
      <c r="E8" s="270" t="s">
        <v>219</v>
      </c>
      <c r="F8" s="270" t="s">
        <v>220</v>
      </c>
      <c r="G8" s="270" t="s">
        <v>221</v>
      </c>
      <c r="H8" s="147" t="s">
        <v>617</v>
      </c>
      <c r="I8" s="147" t="s">
        <v>583</v>
      </c>
      <c r="J8" s="147" t="s">
        <v>618</v>
      </c>
      <c r="K8" s="147" t="s">
        <v>617</v>
      </c>
      <c r="L8" s="147" t="s">
        <v>619</v>
      </c>
      <c r="M8" s="147" t="s">
        <v>618</v>
      </c>
      <c r="N8" s="525"/>
      <c r="O8" s="531"/>
      <c r="P8" s="148" t="s">
        <v>620</v>
      </c>
      <c r="Q8" s="148" t="s">
        <v>621</v>
      </c>
      <c r="R8" s="148" t="s">
        <v>622</v>
      </c>
      <c r="S8" s="148" t="s">
        <v>623</v>
      </c>
      <c r="T8" s="534"/>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c r="A9" s="535"/>
      <c r="B9" s="536"/>
      <c r="C9" s="536"/>
      <c r="D9" s="536"/>
      <c r="E9" s="536"/>
      <c r="F9" s="536"/>
      <c r="G9" s="536"/>
      <c r="H9" s="536"/>
      <c r="I9" s="536"/>
      <c r="J9" s="536"/>
      <c r="K9" s="536"/>
      <c r="L9" s="536"/>
      <c r="M9" s="536"/>
      <c r="N9" s="536"/>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5" customHeight="1">
      <c r="A10" s="537">
        <f>'Mapa Final'!A10</f>
        <v>1</v>
      </c>
      <c r="B10" s="589" t="str">
        <f>'Mapa Final'!B10</f>
        <v>DESACTUALIZACIÓN DE LAS VACANTES</v>
      </c>
      <c r="C10" s="540" t="str">
        <f>'Mapa Final'!C10</f>
        <v>Incumplimiento de las metas establecidas</v>
      </c>
      <c r="D10" s="540" t="str">
        <f>'Mapa Final'!D10</f>
        <v>1. Olvido del servidor judicial encargado en la publicación de las vacantes
2. Fallas técnicas en la página web de la Rama Judicial o en la disponibilidad de internet para la publicación de las vacantes     3. Falta de reporte oportuno de las novedades, relacionadas con Carrera Judicial, por parte de los despachos judiciales.</v>
      </c>
      <c r="E10" s="543" t="str">
        <f>'Mapa Final'!E10</f>
        <v>Falta de oportunidad y del control de vacantes</v>
      </c>
      <c r="F10" s="543" t="str">
        <f>'Mapa Final'!F10</f>
        <v>Posibilidad de Incumplimiento de las metas establecidas por falta de oportunidad y control de las vacantes</v>
      </c>
      <c r="G10" s="543" t="str">
        <f>'Mapa Final'!G10</f>
        <v>Ejecución y Administración de Procesos</v>
      </c>
      <c r="H10" s="552" t="str">
        <f>'Mapa Final'!I10</f>
        <v>Baja</v>
      </c>
      <c r="I10" s="555" t="str">
        <f>'Mapa Final'!L10</f>
        <v>Mayor</v>
      </c>
      <c r="J10" s="570" t="str">
        <f>'Mapa Final'!N10</f>
        <v xml:space="preserve">Alto </v>
      </c>
      <c r="K10" s="561" t="str">
        <f>'Mapa Final'!AA10</f>
        <v>Baja</v>
      </c>
      <c r="L10" s="561" t="str">
        <f>'Mapa Final'!AE10</f>
        <v>Mayor</v>
      </c>
      <c r="M10" s="558" t="str">
        <f>'Mapa Final'!AG10</f>
        <v xml:space="preserve">Alto </v>
      </c>
      <c r="N10" s="561" t="str">
        <f>'Mapa Final'!AH10</f>
        <v>Evitar</v>
      </c>
      <c r="O10" s="390" t="s">
        <v>263</v>
      </c>
      <c r="P10" s="564"/>
      <c r="Q10" s="567" t="s">
        <v>624</v>
      </c>
      <c r="R10" s="546">
        <v>44927</v>
      </c>
      <c r="S10" s="546">
        <v>45016</v>
      </c>
      <c r="T10" s="549" t="s">
        <v>625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538"/>
      <c r="B11" s="408"/>
      <c r="C11" s="541"/>
      <c r="D11" s="541"/>
      <c r="E11" s="544"/>
      <c r="F11" s="544"/>
      <c r="G11" s="544"/>
      <c r="H11" s="553"/>
      <c r="I11" s="556"/>
      <c r="J11" s="571"/>
      <c r="K11" s="562"/>
      <c r="L11" s="562"/>
      <c r="M11" s="559"/>
      <c r="N11" s="562"/>
      <c r="O11" s="391"/>
      <c r="P11" s="565"/>
      <c r="Q11" s="568"/>
      <c r="R11" s="547"/>
      <c r="S11" s="547"/>
      <c r="T11" s="55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538"/>
      <c r="B12" s="408"/>
      <c r="C12" s="541"/>
      <c r="D12" s="541"/>
      <c r="E12" s="544"/>
      <c r="F12" s="544"/>
      <c r="G12" s="544"/>
      <c r="H12" s="553"/>
      <c r="I12" s="556"/>
      <c r="J12" s="571"/>
      <c r="K12" s="562"/>
      <c r="L12" s="562"/>
      <c r="M12" s="559"/>
      <c r="N12" s="562"/>
      <c r="O12" s="391"/>
      <c r="P12" s="565"/>
      <c r="Q12" s="568"/>
      <c r="R12" s="547"/>
      <c r="S12" s="547"/>
      <c r="T12" s="55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538"/>
      <c r="B13" s="408"/>
      <c r="C13" s="541"/>
      <c r="D13" s="541"/>
      <c r="E13" s="544"/>
      <c r="F13" s="544"/>
      <c r="G13" s="544"/>
      <c r="H13" s="553"/>
      <c r="I13" s="556"/>
      <c r="J13" s="571"/>
      <c r="K13" s="562"/>
      <c r="L13" s="562"/>
      <c r="M13" s="559"/>
      <c r="N13" s="562"/>
      <c r="O13" s="391"/>
      <c r="P13" s="565"/>
      <c r="Q13" s="568"/>
      <c r="R13" s="547"/>
      <c r="S13" s="547"/>
      <c r="T13" s="55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38.5" customHeight="1">
      <c r="A14" s="539"/>
      <c r="B14" s="590"/>
      <c r="C14" s="542"/>
      <c r="D14" s="542"/>
      <c r="E14" s="545"/>
      <c r="F14" s="545"/>
      <c r="G14" s="545"/>
      <c r="H14" s="554"/>
      <c r="I14" s="557"/>
      <c r="J14" s="572"/>
      <c r="K14" s="563"/>
      <c r="L14" s="563"/>
      <c r="M14" s="560"/>
      <c r="N14" s="563"/>
      <c r="O14" s="392"/>
      <c r="P14" s="566"/>
      <c r="Q14" s="569"/>
      <c r="R14" s="548"/>
      <c r="S14" s="548"/>
      <c r="T14" s="55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15" hidden="1" customHeight="1">
      <c r="A15" s="537">
        <f>'Mapa Final'!A15</f>
        <v>2</v>
      </c>
      <c r="B15" s="589" t="str">
        <f>'Mapa Final'!B15</f>
        <v>Error calificación en los procesos de selección de carrera judicial.</v>
      </c>
      <c r="C15" s="540" t="str">
        <f>'Mapa Final'!C15</f>
        <v>Incumplimiento de las metas establecidas</v>
      </c>
      <c r="D15" s="540"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judicial.3.Solicitar a los servidores judiciales y a la Coordinacion Administrativa el envio de las novedades administrativas presentadas.
3.Carencia de una herramienta o mecanismo de seguimiento y control adecuado para minimizar el error
4.Desconocimiento del procedimiento de procesos de selección
5.Alto volumen de carga laboral 6. Demora y inexactitud de los insumos suministrados por el nivel central </v>
      </c>
      <c r="E15" s="543" t="str">
        <f>'Mapa Final'!E15</f>
        <v>Carencia de una herramienta o mecanismo de seguimiento y control adecuado para minimizar el error</v>
      </c>
      <c r="F15" s="543" t="str">
        <f>'Mapa Final'!F15</f>
        <v>Posibilidad de Incumplimiento de las metas establecidas  por la carencia de una herramienta o mecanismo de seguimiento y control adecuado para minimizar el error</v>
      </c>
      <c r="G15" s="543" t="str">
        <f>'Mapa Final'!G15</f>
        <v>Ejecución y Administración de Procesos</v>
      </c>
      <c r="H15" s="552" t="str">
        <f>'Mapa Final'!I15</f>
        <v>Baja</v>
      </c>
      <c r="I15" s="555" t="str">
        <f>'Mapa Final'!L15</f>
        <v>Mayor</v>
      </c>
      <c r="J15" s="570" t="str">
        <f>'Mapa Final'!N15</f>
        <v xml:space="preserve">Alto </v>
      </c>
      <c r="K15" s="561" t="str">
        <f>'Mapa Final'!AA15</f>
        <v>Baja</v>
      </c>
      <c r="L15" s="561" t="str">
        <f>'Mapa Final'!AE15</f>
        <v>Mayor</v>
      </c>
      <c r="M15" s="558" t="str">
        <f>'Mapa Final'!AG15</f>
        <v xml:space="preserve">Alto </v>
      </c>
      <c r="N15" s="561" t="str">
        <f>'Mapa Final'!AH15</f>
        <v>Evitar</v>
      </c>
      <c r="O15" s="341" t="s">
        <v>277</v>
      </c>
      <c r="P15" s="573" t="s">
        <v>624</v>
      </c>
      <c r="Q15" s="573" t="s">
        <v>624</v>
      </c>
      <c r="R15" s="576">
        <v>44927</v>
      </c>
      <c r="S15" s="576">
        <v>45291</v>
      </c>
      <c r="T15" s="579" t="s">
        <v>626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13.5" hidden="1" customHeight="1">
      <c r="A16" s="538"/>
      <c r="B16" s="591"/>
      <c r="C16" s="541"/>
      <c r="D16" s="541"/>
      <c r="E16" s="544"/>
      <c r="F16" s="544"/>
      <c r="G16" s="544"/>
      <c r="H16" s="553"/>
      <c r="I16" s="556"/>
      <c r="J16" s="571"/>
      <c r="K16" s="562"/>
      <c r="L16" s="562"/>
      <c r="M16" s="559"/>
      <c r="N16" s="562"/>
      <c r="O16" s="327"/>
      <c r="P16" s="574"/>
      <c r="Q16" s="574"/>
      <c r="R16" s="577"/>
      <c r="S16" s="577"/>
      <c r="T16" s="58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13.5" hidden="1" customHeight="1">
      <c r="A17" s="538"/>
      <c r="B17" s="591"/>
      <c r="C17" s="541"/>
      <c r="D17" s="541"/>
      <c r="E17" s="544"/>
      <c r="F17" s="544"/>
      <c r="G17" s="544"/>
      <c r="H17" s="553"/>
      <c r="I17" s="556"/>
      <c r="J17" s="571"/>
      <c r="K17" s="562"/>
      <c r="L17" s="562"/>
      <c r="M17" s="559"/>
      <c r="N17" s="562"/>
      <c r="O17" s="327"/>
      <c r="P17" s="574"/>
      <c r="Q17" s="574"/>
      <c r="R17" s="577"/>
      <c r="S17" s="577"/>
      <c r="T17" s="58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13.5" hidden="1" customHeight="1">
      <c r="A18" s="538"/>
      <c r="B18" s="591"/>
      <c r="C18" s="541"/>
      <c r="D18" s="541"/>
      <c r="E18" s="544"/>
      <c r="F18" s="544"/>
      <c r="G18" s="544"/>
      <c r="H18" s="553"/>
      <c r="I18" s="556"/>
      <c r="J18" s="571"/>
      <c r="K18" s="562"/>
      <c r="L18" s="562"/>
      <c r="M18" s="559"/>
      <c r="N18" s="562"/>
      <c r="O18" s="327"/>
      <c r="P18" s="574"/>
      <c r="Q18" s="574"/>
      <c r="R18" s="577"/>
      <c r="S18" s="577"/>
      <c r="T18" s="58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55.75" hidden="1" customHeight="1">
      <c r="A19" s="539"/>
      <c r="B19" s="592"/>
      <c r="C19" s="542"/>
      <c r="D19" s="542"/>
      <c r="E19" s="545"/>
      <c r="F19" s="545"/>
      <c r="G19" s="545"/>
      <c r="H19" s="554"/>
      <c r="I19" s="557"/>
      <c r="J19" s="572"/>
      <c r="K19" s="563"/>
      <c r="L19" s="563"/>
      <c r="M19" s="560"/>
      <c r="N19" s="563"/>
      <c r="O19" s="328"/>
      <c r="P19" s="575"/>
      <c r="Q19" s="575"/>
      <c r="R19" s="578"/>
      <c r="S19" s="578"/>
      <c r="T19" s="58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s="141" customFormat="1" ht="255.75" customHeight="1">
      <c r="A20" s="273">
        <v>2</v>
      </c>
      <c r="B20" s="271" t="str">
        <f>'Mapa Final'!B15</f>
        <v>Error calificación en los procesos de selección de carrera judicial.</v>
      </c>
      <c r="C20" s="271" t="str">
        <f>'Mapa Final'!C15</f>
        <v>Incumplimiento de las metas establecidas</v>
      </c>
      <c r="D20" s="271"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judicial.3.Solicitar a los servidores judiciales y a la Coordinacion Administrativa el envio de las novedades administrativas presentadas.
3.Carencia de una herramienta o mecanismo de seguimiento y control adecuado para minimizar el error
4.Desconocimiento del procedimiento de procesos de selección
5.Alto volumen de carga laboral 6. Demora y inexactitud de los insumos suministrados por el nivel central </v>
      </c>
      <c r="E20" s="271" t="str">
        <f>'Mapa Final'!E15</f>
        <v>Carencia de una herramienta o mecanismo de seguimiento y control adecuado para minimizar el error</v>
      </c>
      <c r="F20" s="271" t="str">
        <f>'Mapa Final'!F15</f>
        <v>Posibilidad de Incumplimiento de las metas establecidas  por la carencia de una herramienta o mecanismo de seguimiento y control adecuado para minimizar el error</v>
      </c>
      <c r="G20" s="271" t="str">
        <f>'Mapa Final'!G15</f>
        <v>Ejecución y Administración de Procesos</v>
      </c>
      <c r="H20" s="274" t="str">
        <f>'Mapa Final'!I15</f>
        <v>Baja</v>
      </c>
      <c r="I20" s="274" t="str">
        <f>'Mapa Final'!L15</f>
        <v>Mayor</v>
      </c>
      <c r="J20" s="272" t="str">
        <f>'Mapa Final'!N15</f>
        <v xml:space="preserve">Alto </v>
      </c>
      <c r="K20" s="279" t="str">
        <f>'Mapa Final'!AA15</f>
        <v>Baja</v>
      </c>
      <c r="L20" s="279" t="str">
        <f>'Mapa Final'!AE15</f>
        <v>Mayor</v>
      </c>
      <c r="M20" s="272" t="str">
        <f>'Mapa Final'!AG15</f>
        <v xml:space="preserve">Alto </v>
      </c>
      <c r="N20" s="280" t="str">
        <f>'Mapa Final'!AH15</f>
        <v>Evitar</v>
      </c>
      <c r="O20" s="281" t="s">
        <v>277</v>
      </c>
      <c r="P20" s="280"/>
      <c r="Q20" s="276"/>
      <c r="R20" s="277"/>
      <c r="S20" s="277"/>
      <c r="T20" s="278"/>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row>
    <row r="21" spans="1:176" ht="15" customHeight="1">
      <c r="A21" s="537">
        <v>3</v>
      </c>
      <c r="B21" s="589" t="str">
        <f>'Mapa Final'!B20</f>
        <v>Inconsistencias en traslados</v>
      </c>
      <c r="C21" s="540" t="str">
        <f>'Mapa Final'!C20</f>
        <v>Reputacional</v>
      </c>
      <c r="D21" s="54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3.Incremento de solicitudes vía correo electrónico como principal canal de comunicación conocido por los usuarios.         4. Indebida evaluación de los requisitos y factores que justifican emitir concepto favorable o desfavorable para las solicitudes de traslados presentadas por funcionarios y empleados.</v>
      </c>
      <c r="E21" s="543" t="str">
        <f>'Mapa Final'!E20</f>
        <v>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v>
      </c>
      <c r="F21" s="543" t="str">
        <f>'Mapa Final'!F20</f>
        <v>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v>
      </c>
      <c r="G21" s="543" t="str">
        <f>'Mapa Final'!G20</f>
        <v>Ejecución y Administración de Procesos</v>
      </c>
      <c r="H21" s="552" t="str">
        <f>'Mapa Final'!I20</f>
        <v>Baja</v>
      </c>
      <c r="I21" s="555" t="str">
        <f>'Mapa Final'!L20</f>
        <v>Menor</v>
      </c>
      <c r="J21" s="570" t="str">
        <f>'Mapa Final'!N20</f>
        <v>Moderado</v>
      </c>
      <c r="K21" s="561" t="str">
        <f>'Mapa Final'!AA20</f>
        <v>Baja</v>
      </c>
      <c r="L21" s="561" t="str">
        <f>'Mapa Final'!AE20</f>
        <v>Menor</v>
      </c>
      <c r="M21" s="558" t="str">
        <f>'Mapa Final'!AG20</f>
        <v>Moderado</v>
      </c>
      <c r="N21" s="582" t="str">
        <f>'Mapa Final'!AH20</f>
        <v>Reducir(mitigar)</v>
      </c>
      <c r="O21" s="314" t="s">
        <v>291</v>
      </c>
      <c r="P21" s="583"/>
      <c r="Q21" s="567" t="s">
        <v>624</v>
      </c>
      <c r="R21" s="546">
        <v>44927</v>
      </c>
      <c r="S21" s="546">
        <v>45016</v>
      </c>
      <c r="T21" s="549" t="s">
        <v>625</v>
      </c>
      <c r="U21" s="34"/>
      <c r="V21" s="34"/>
    </row>
    <row r="22" spans="1:176">
      <c r="A22" s="538"/>
      <c r="B22" s="591"/>
      <c r="C22" s="541"/>
      <c r="D22" s="541"/>
      <c r="E22" s="544"/>
      <c r="F22" s="544"/>
      <c r="G22" s="544"/>
      <c r="H22" s="553"/>
      <c r="I22" s="556"/>
      <c r="J22" s="571"/>
      <c r="K22" s="562"/>
      <c r="L22" s="562"/>
      <c r="M22" s="559"/>
      <c r="N22" s="562"/>
      <c r="O22" s="315"/>
      <c r="P22" s="583"/>
      <c r="Q22" s="568"/>
      <c r="R22" s="547"/>
      <c r="S22" s="547"/>
      <c r="T22" s="550"/>
      <c r="U22" s="34"/>
      <c r="V22" s="34"/>
    </row>
    <row r="23" spans="1:176">
      <c r="A23" s="538"/>
      <c r="B23" s="591"/>
      <c r="C23" s="541"/>
      <c r="D23" s="541"/>
      <c r="E23" s="544"/>
      <c r="F23" s="544"/>
      <c r="G23" s="544"/>
      <c r="H23" s="553"/>
      <c r="I23" s="556"/>
      <c r="J23" s="571"/>
      <c r="K23" s="562"/>
      <c r="L23" s="562"/>
      <c r="M23" s="559"/>
      <c r="N23" s="562"/>
      <c r="O23" s="315"/>
      <c r="P23" s="583"/>
      <c r="Q23" s="568"/>
      <c r="R23" s="547"/>
      <c r="S23" s="547"/>
      <c r="T23" s="550"/>
      <c r="U23" s="34"/>
      <c r="V23" s="34"/>
    </row>
    <row r="24" spans="1:176">
      <c r="A24" s="538"/>
      <c r="B24" s="591"/>
      <c r="C24" s="541"/>
      <c r="D24" s="541"/>
      <c r="E24" s="544"/>
      <c r="F24" s="544"/>
      <c r="G24" s="544"/>
      <c r="H24" s="553"/>
      <c r="I24" s="556"/>
      <c r="J24" s="571"/>
      <c r="K24" s="562"/>
      <c r="L24" s="562"/>
      <c r="M24" s="559"/>
      <c r="N24" s="562"/>
      <c r="O24" s="315"/>
      <c r="P24" s="583"/>
      <c r="Q24" s="568"/>
      <c r="R24" s="547"/>
      <c r="S24" s="547"/>
      <c r="T24" s="550"/>
      <c r="U24" s="34"/>
      <c r="V24" s="34"/>
    </row>
    <row r="25" spans="1:176" ht="307.5" customHeight="1">
      <c r="A25" s="539"/>
      <c r="B25" s="592"/>
      <c r="C25" s="542"/>
      <c r="D25" s="542"/>
      <c r="E25" s="545"/>
      <c r="F25" s="545"/>
      <c r="G25" s="545"/>
      <c r="H25" s="554"/>
      <c r="I25" s="557"/>
      <c r="J25" s="572"/>
      <c r="K25" s="563"/>
      <c r="L25" s="563"/>
      <c r="M25" s="560"/>
      <c r="N25" s="563"/>
      <c r="O25" s="316"/>
      <c r="P25" s="584"/>
      <c r="Q25" s="569"/>
      <c r="R25" s="548"/>
      <c r="S25" s="548"/>
      <c r="T25" s="551"/>
      <c r="U25" s="34"/>
      <c r="V25" s="34"/>
    </row>
    <row r="26" spans="1:176" ht="15" customHeight="1">
      <c r="A26" s="537">
        <v>4</v>
      </c>
      <c r="B26" s="589" t="str">
        <f>'Mapa Final'!B25</f>
        <v>Corrupción</v>
      </c>
      <c r="C26" s="540" t="str">
        <f>'Mapa Final'!C25</f>
        <v>Reputacional(Corrupción)</v>
      </c>
      <c r="D26" s="54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6" s="543" t="str">
        <f>'Mapa Final'!E25</f>
        <v xml:space="preserve">Carencia de transparencia, etica y valores de los servidores judiciales. </v>
      </c>
      <c r="F26" s="543" t="str">
        <f>'Mapa Final'!F25</f>
        <v xml:space="preserve">Posibilidad de actos indebidos de  los servidores judiciales debido a  la carencia en transparencia, etica y valores </v>
      </c>
      <c r="G26" s="543" t="str">
        <f>'Mapa Final'!G25</f>
        <v>Fraude Interno</v>
      </c>
      <c r="H26" s="552" t="str">
        <f>'Mapa Final'!I25</f>
        <v>Baja</v>
      </c>
      <c r="I26" s="555" t="str">
        <f>'Mapa Final'!L25</f>
        <v>Catastrófico</v>
      </c>
      <c r="J26" s="570" t="str">
        <f>'Mapa Final'!N25</f>
        <v>Extremo</v>
      </c>
      <c r="K26" s="561" t="str">
        <f>'Mapa Final'!AA25</f>
        <v>Baja</v>
      </c>
      <c r="L26" s="561" t="str">
        <f>'Mapa Final'!AE25</f>
        <v>Catastrófico</v>
      </c>
      <c r="M26" s="558" t="str">
        <f>'Mapa Final'!AG25</f>
        <v>Extremo</v>
      </c>
      <c r="N26" s="561" t="str">
        <f>'Mapa Final'!AH25</f>
        <v>Evitar</v>
      </c>
      <c r="O26" s="314" t="s">
        <v>301</v>
      </c>
      <c r="P26" s="585" t="s">
        <v>624</v>
      </c>
      <c r="Q26" s="567" t="s">
        <v>624</v>
      </c>
      <c r="R26" s="546">
        <v>44927</v>
      </c>
      <c r="S26" s="546">
        <v>45016</v>
      </c>
      <c r="T26" s="549" t="s">
        <v>625</v>
      </c>
    </row>
    <row r="27" spans="1:176">
      <c r="A27" s="538"/>
      <c r="B27" s="408"/>
      <c r="C27" s="541"/>
      <c r="D27" s="541"/>
      <c r="E27" s="544"/>
      <c r="F27" s="544"/>
      <c r="G27" s="544"/>
      <c r="H27" s="553"/>
      <c r="I27" s="556"/>
      <c r="J27" s="571"/>
      <c r="K27" s="562"/>
      <c r="L27" s="562"/>
      <c r="M27" s="559"/>
      <c r="N27" s="562"/>
      <c r="O27" s="315"/>
      <c r="P27" s="586"/>
      <c r="Q27" s="568"/>
      <c r="R27" s="547"/>
      <c r="S27" s="547"/>
      <c r="T27" s="550"/>
    </row>
    <row r="28" spans="1:176">
      <c r="A28" s="538"/>
      <c r="B28" s="408"/>
      <c r="C28" s="541"/>
      <c r="D28" s="541"/>
      <c r="E28" s="544"/>
      <c r="F28" s="544"/>
      <c r="G28" s="544"/>
      <c r="H28" s="553"/>
      <c r="I28" s="556"/>
      <c r="J28" s="571"/>
      <c r="K28" s="562"/>
      <c r="L28" s="562"/>
      <c r="M28" s="559"/>
      <c r="N28" s="562"/>
      <c r="O28" s="315"/>
      <c r="P28" s="586"/>
      <c r="Q28" s="568"/>
      <c r="R28" s="547"/>
      <c r="S28" s="547"/>
      <c r="T28" s="550"/>
    </row>
    <row r="29" spans="1:176">
      <c r="A29" s="538"/>
      <c r="B29" s="408"/>
      <c r="C29" s="541"/>
      <c r="D29" s="541"/>
      <c r="E29" s="544"/>
      <c r="F29" s="544"/>
      <c r="G29" s="544"/>
      <c r="H29" s="553"/>
      <c r="I29" s="556"/>
      <c r="J29" s="571"/>
      <c r="K29" s="562"/>
      <c r="L29" s="562"/>
      <c r="M29" s="559"/>
      <c r="N29" s="562"/>
      <c r="O29" s="315"/>
      <c r="P29" s="586"/>
      <c r="Q29" s="568"/>
      <c r="R29" s="547"/>
      <c r="S29" s="547"/>
      <c r="T29" s="550"/>
    </row>
    <row r="30" spans="1:176" ht="277.5" customHeight="1">
      <c r="A30" s="539"/>
      <c r="B30" s="590"/>
      <c r="C30" s="542"/>
      <c r="D30" s="542"/>
      <c r="E30" s="545"/>
      <c r="F30" s="545"/>
      <c r="G30" s="545"/>
      <c r="H30" s="554"/>
      <c r="I30" s="557"/>
      <c r="J30" s="572"/>
      <c r="K30" s="563"/>
      <c r="L30" s="563"/>
      <c r="M30" s="560"/>
      <c r="N30" s="563"/>
      <c r="O30" s="316"/>
      <c r="P30" s="587"/>
      <c r="Q30" s="569"/>
      <c r="R30" s="548"/>
      <c r="S30" s="548"/>
      <c r="T30" s="551"/>
    </row>
    <row r="31" spans="1:176" ht="15" customHeight="1">
      <c r="A31" s="537">
        <v>5</v>
      </c>
      <c r="B31" s="589" t="str">
        <f>'Mapa Final'!B30</f>
        <v>Riesgo Publico</v>
      </c>
      <c r="C31" s="540" t="str">
        <f>'Mapa Final'!C30</f>
        <v>Afectación en la Prestación del Servicio de Justicia</v>
      </c>
      <c r="D31" s="540" t="str">
        <f>'Mapa Final'!D30</f>
        <v xml:space="preserve">1. Paros que afecten la prestación del servicio.  
2. Huelgas, protestas ciudadana
3. Disturbios o hechos violentos
4.Emergencias Sanitarias (Pandemia)
5.Emergencias Ambientales         6. Cierre de Vías   </v>
      </c>
      <c r="E31" s="543" t="str">
        <f>'Mapa Final'!E30</f>
        <v>Suceso de fuerza mayor que imposibilitan la gestión judicial</v>
      </c>
      <c r="F31" s="543" t="str">
        <f>'Mapa Final'!F30</f>
        <v>Posibilidad de  afectación en la Prestación del Servicio de Justicia debido a un suceso de fuerza mayor que imposibilita la gestión judicial</v>
      </c>
      <c r="G31" s="543" t="str">
        <f>'Mapa Final'!G30</f>
        <v>Usuarios, productos y prácticas organizacionales</v>
      </c>
      <c r="H31" s="552" t="str">
        <f>'Mapa Final'!I30</f>
        <v>Muy Alta</v>
      </c>
      <c r="I31" s="555" t="str">
        <f>'Mapa Final'!L30</f>
        <v>Moderado</v>
      </c>
      <c r="J31" s="570" t="str">
        <f>'Mapa Final'!N30</f>
        <v xml:space="preserve">Alto </v>
      </c>
      <c r="K31" s="561" t="str">
        <f>'Mapa Final'!AA30</f>
        <v>Media</v>
      </c>
      <c r="L31" s="561" t="str">
        <f>'Mapa Final'!AE30</f>
        <v>Moderado</v>
      </c>
      <c r="M31" s="558" t="str">
        <f>'Mapa Final'!AG30</f>
        <v>Moderado</v>
      </c>
      <c r="N31" s="561" t="str">
        <f>'Mapa Final'!AH30</f>
        <v>Reducir(mitigar)</v>
      </c>
      <c r="O31" s="314" t="s">
        <v>314</v>
      </c>
      <c r="P31" s="573" t="s">
        <v>624</v>
      </c>
      <c r="Q31" s="567" t="s">
        <v>624</v>
      </c>
      <c r="R31" s="546">
        <v>44927</v>
      </c>
      <c r="S31" s="546">
        <v>45016</v>
      </c>
      <c r="T31" s="549" t="s">
        <v>625</v>
      </c>
    </row>
    <row r="32" spans="1:176">
      <c r="A32" s="538"/>
      <c r="B32" s="408"/>
      <c r="C32" s="541"/>
      <c r="D32" s="541"/>
      <c r="E32" s="544"/>
      <c r="F32" s="544"/>
      <c r="G32" s="544"/>
      <c r="H32" s="553"/>
      <c r="I32" s="556"/>
      <c r="J32" s="571"/>
      <c r="K32" s="562"/>
      <c r="L32" s="562"/>
      <c r="M32" s="559"/>
      <c r="N32" s="562"/>
      <c r="O32" s="315"/>
      <c r="P32" s="574"/>
      <c r="Q32" s="568"/>
      <c r="R32" s="547"/>
      <c r="S32" s="547"/>
      <c r="T32" s="550"/>
    </row>
    <row r="33" spans="1:20">
      <c r="A33" s="538"/>
      <c r="B33" s="408"/>
      <c r="C33" s="541"/>
      <c r="D33" s="541"/>
      <c r="E33" s="544"/>
      <c r="F33" s="544"/>
      <c r="G33" s="544"/>
      <c r="H33" s="553"/>
      <c r="I33" s="556"/>
      <c r="J33" s="571"/>
      <c r="K33" s="562"/>
      <c r="L33" s="562"/>
      <c r="M33" s="559"/>
      <c r="N33" s="562"/>
      <c r="O33" s="315"/>
      <c r="P33" s="574"/>
      <c r="Q33" s="568"/>
      <c r="R33" s="547"/>
      <c r="S33" s="547"/>
      <c r="T33" s="550"/>
    </row>
    <row r="34" spans="1:20">
      <c r="A34" s="538"/>
      <c r="B34" s="408"/>
      <c r="C34" s="541"/>
      <c r="D34" s="541"/>
      <c r="E34" s="544"/>
      <c r="F34" s="544"/>
      <c r="G34" s="544"/>
      <c r="H34" s="553"/>
      <c r="I34" s="556"/>
      <c r="J34" s="571"/>
      <c r="K34" s="562"/>
      <c r="L34" s="562"/>
      <c r="M34" s="559"/>
      <c r="N34" s="562"/>
      <c r="O34" s="315"/>
      <c r="P34" s="574"/>
      <c r="Q34" s="568"/>
      <c r="R34" s="547"/>
      <c r="S34" s="547"/>
      <c r="T34" s="550"/>
    </row>
    <row r="35" spans="1:20" ht="102.75" customHeight="1">
      <c r="A35" s="539"/>
      <c r="B35" s="590"/>
      <c r="C35" s="542"/>
      <c r="D35" s="542"/>
      <c r="E35" s="545"/>
      <c r="F35" s="545"/>
      <c r="G35" s="545"/>
      <c r="H35" s="554"/>
      <c r="I35" s="557"/>
      <c r="J35" s="572"/>
      <c r="K35" s="563"/>
      <c r="L35" s="563"/>
      <c r="M35" s="560"/>
      <c r="N35" s="563"/>
      <c r="O35" s="315"/>
      <c r="P35" s="575"/>
      <c r="Q35" s="569"/>
      <c r="R35" s="548"/>
      <c r="S35" s="548"/>
      <c r="T35" s="551"/>
    </row>
    <row r="36" spans="1:20" ht="15" customHeight="1">
      <c r="A36" s="537">
        <v>6</v>
      </c>
      <c r="B36" s="589" t="str">
        <f>'Mapa Final'!B35</f>
        <v>Inaplicabilidad de la normavidad ambiental vigente</v>
      </c>
      <c r="C36" s="540" t="str">
        <f>'Mapa Final'!C35</f>
        <v xml:space="preserve"> Afectación Ambiental</v>
      </c>
      <c r="D36" s="54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6" s="543" t="str">
        <f>'Mapa Final'!E35</f>
        <v>Desconocimiento de los lineamientos ambientales y normatividad  ambiental vigente</v>
      </c>
      <c r="F36" s="543" t="str">
        <f>'Mapa Final'!F35</f>
        <v>Posibilidad de afectación ambiental debido al desconocimiento de las lineamientos ambientales y normatividad ambiental vigente</v>
      </c>
      <c r="G36" s="543" t="str">
        <f>'Mapa Final'!G35</f>
        <v>Eventos Ambientales Internos</v>
      </c>
      <c r="H36" s="552" t="str">
        <f>'Mapa Final'!I35</f>
        <v>Media</v>
      </c>
      <c r="I36" s="555" t="str">
        <f>'Mapa Final'!L35</f>
        <v>Moderado</v>
      </c>
      <c r="J36" s="570" t="str">
        <f>'Mapa Final'!N35</f>
        <v>Moderado</v>
      </c>
      <c r="K36" s="561" t="str">
        <f>'Mapa Final'!AA35</f>
        <v>Baja</v>
      </c>
      <c r="L36" s="561" t="str">
        <f>'Mapa Final'!AE35</f>
        <v>Moderado</v>
      </c>
      <c r="M36" s="558" t="str">
        <f>'Mapa Final'!AG35</f>
        <v>Moderado</v>
      </c>
      <c r="N36" s="561" t="str">
        <f>'Mapa Final'!AH35</f>
        <v>Reducir(mitigar)</v>
      </c>
      <c r="O36" s="314" t="s">
        <v>327</v>
      </c>
      <c r="P36" s="573" t="s">
        <v>624</v>
      </c>
      <c r="Q36" s="567" t="s">
        <v>624</v>
      </c>
      <c r="R36" s="546">
        <v>44927</v>
      </c>
      <c r="S36" s="546">
        <v>45016</v>
      </c>
      <c r="T36" s="549" t="s">
        <v>625</v>
      </c>
    </row>
    <row r="37" spans="1:20">
      <c r="A37" s="538"/>
      <c r="B37" s="408"/>
      <c r="C37" s="541"/>
      <c r="D37" s="541"/>
      <c r="E37" s="544"/>
      <c r="F37" s="544"/>
      <c r="G37" s="544"/>
      <c r="H37" s="553"/>
      <c r="I37" s="556"/>
      <c r="J37" s="571"/>
      <c r="K37" s="562"/>
      <c r="L37" s="562"/>
      <c r="M37" s="559"/>
      <c r="N37" s="562"/>
      <c r="O37" s="315"/>
      <c r="P37" s="574"/>
      <c r="Q37" s="568"/>
      <c r="R37" s="547"/>
      <c r="S37" s="547"/>
      <c r="T37" s="550"/>
    </row>
    <row r="38" spans="1:20">
      <c r="A38" s="538"/>
      <c r="B38" s="408"/>
      <c r="C38" s="541"/>
      <c r="D38" s="541"/>
      <c r="E38" s="544"/>
      <c r="F38" s="544"/>
      <c r="G38" s="544"/>
      <c r="H38" s="553"/>
      <c r="I38" s="556"/>
      <c r="J38" s="571"/>
      <c r="K38" s="562"/>
      <c r="L38" s="562"/>
      <c r="M38" s="559"/>
      <c r="N38" s="562"/>
      <c r="O38" s="315"/>
      <c r="P38" s="574"/>
      <c r="Q38" s="568"/>
      <c r="R38" s="547"/>
      <c r="S38" s="547"/>
      <c r="T38" s="550"/>
    </row>
    <row r="39" spans="1:20">
      <c r="A39" s="538"/>
      <c r="B39" s="408"/>
      <c r="C39" s="541"/>
      <c r="D39" s="541"/>
      <c r="E39" s="544"/>
      <c r="F39" s="544"/>
      <c r="G39" s="544"/>
      <c r="H39" s="553"/>
      <c r="I39" s="556"/>
      <c r="J39" s="571"/>
      <c r="K39" s="562"/>
      <c r="L39" s="562"/>
      <c r="M39" s="559"/>
      <c r="N39" s="562"/>
      <c r="O39" s="315"/>
      <c r="P39" s="574"/>
      <c r="Q39" s="568"/>
      <c r="R39" s="547"/>
      <c r="S39" s="547"/>
      <c r="T39" s="550"/>
    </row>
    <row r="40" spans="1:20" ht="278.25" customHeight="1">
      <c r="A40" s="539"/>
      <c r="B40" s="590"/>
      <c r="C40" s="542"/>
      <c r="D40" s="542"/>
      <c r="E40" s="545"/>
      <c r="F40" s="545"/>
      <c r="G40" s="545"/>
      <c r="H40" s="554"/>
      <c r="I40" s="557"/>
      <c r="J40" s="572"/>
      <c r="K40" s="563"/>
      <c r="L40" s="563"/>
      <c r="M40" s="560"/>
      <c r="N40" s="563"/>
      <c r="O40" s="316"/>
      <c r="P40" s="575"/>
      <c r="Q40" s="569"/>
      <c r="R40" s="548"/>
      <c r="S40" s="548"/>
      <c r="T40" s="551"/>
    </row>
    <row r="41" spans="1:20" ht="15" customHeight="1">
      <c r="A41" s="537">
        <v>6</v>
      </c>
      <c r="B41" s="589" t="str">
        <f>'Mapa Final'!B40</f>
        <v>Inexactitud en la Calificación de Servicios de Funcionarios y Empleados</v>
      </c>
      <c r="C41" s="540" t="str">
        <f>'Mapa Final'!C40</f>
        <v>Incumplimiento de las metas establecidas</v>
      </c>
      <c r="D41" s="540" t="str">
        <f>'Mapa Final'!D40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4.Insuficiencia de personal capacitado para atender las funciones administrativas y judiciales de la organización.
5.Alto volumen de carga laboral
 </v>
      </c>
      <c r="E41" s="543" t="str">
        <f>'Mapa Final'!E40</f>
        <v xml:space="preserve">Presentación de datos y estimaciones equivocadas o incompletas relacionadas respecto a la calificación de servicios de funcionarios y empleados </v>
      </c>
      <c r="F41" s="543" t="str">
        <f>'Mapa Final'!F40</f>
        <v xml:space="preserve">Posibilidad de incumplimiento de metas establecidas debido a la  presentación de datos o estimaciones equivocadas o incompletas relacionadas   respecto a la calificación de servicios de funcionarios y empleados </v>
      </c>
      <c r="G41" s="543" t="str">
        <f>'Mapa Final'!G40</f>
        <v>Ejecución y Administración de Procesos</v>
      </c>
      <c r="H41" s="552" t="str">
        <f>'Mapa Final'!I40</f>
        <v>Media</v>
      </c>
      <c r="I41" s="555" t="str">
        <f>'Mapa Final'!L40</f>
        <v>Mayor</v>
      </c>
      <c r="J41" s="570" t="str">
        <f>'Mapa Final'!N40</f>
        <v xml:space="preserve">Alto </v>
      </c>
      <c r="K41" s="561" t="str">
        <f>'Mapa Final'!AA40</f>
        <v>Baja</v>
      </c>
      <c r="L41" s="561" t="str">
        <f>'Mapa Final'!AE40</f>
        <v>Mayor</v>
      </c>
      <c r="M41" s="558" t="str">
        <f>'Mapa Final'!AG40</f>
        <v xml:space="preserve">Alto </v>
      </c>
      <c r="N41" s="561" t="str">
        <f>'Mapa Final'!AH40</f>
        <v>Evitar</v>
      </c>
      <c r="O41" s="314" t="s">
        <v>334</v>
      </c>
      <c r="P41" s="588"/>
      <c r="Q41" s="567" t="s">
        <v>624</v>
      </c>
      <c r="R41" s="546">
        <v>44927</v>
      </c>
      <c r="S41" s="546">
        <v>45016</v>
      </c>
      <c r="T41" s="549" t="s">
        <v>625</v>
      </c>
    </row>
    <row r="42" spans="1:20">
      <c r="A42" s="538"/>
      <c r="B42" s="408"/>
      <c r="C42" s="541"/>
      <c r="D42" s="541"/>
      <c r="E42" s="544"/>
      <c r="F42" s="544"/>
      <c r="G42" s="544"/>
      <c r="H42" s="553"/>
      <c r="I42" s="556"/>
      <c r="J42" s="571"/>
      <c r="K42" s="562"/>
      <c r="L42" s="562"/>
      <c r="M42" s="559"/>
      <c r="N42" s="562"/>
      <c r="O42" s="315"/>
      <c r="P42" s="583"/>
      <c r="Q42" s="568"/>
      <c r="R42" s="547"/>
      <c r="S42" s="547"/>
      <c r="T42" s="550"/>
    </row>
    <row r="43" spans="1:20">
      <c r="A43" s="538"/>
      <c r="B43" s="408"/>
      <c r="C43" s="541"/>
      <c r="D43" s="541"/>
      <c r="E43" s="544"/>
      <c r="F43" s="544"/>
      <c r="G43" s="544"/>
      <c r="H43" s="553"/>
      <c r="I43" s="556"/>
      <c r="J43" s="571"/>
      <c r="K43" s="562"/>
      <c r="L43" s="562"/>
      <c r="M43" s="559"/>
      <c r="N43" s="562"/>
      <c r="O43" s="315"/>
      <c r="P43" s="583"/>
      <c r="Q43" s="568"/>
      <c r="R43" s="547"/>
      <c r="S43" s="547"/>
      <c r="T43" s="550"/>
    </row>
    <row r="44" spans="1:20">
      <c r="A44" s="538"/>
      <c r="B44" s="408"/>
      <c r="C44" s="541"/>
      <c r="D44" s="541"/>
      <c r="E44" s="544"/>
      <c r="F44" s="544"/>
      <c r="G44" s="544"/>
      <c r="H44" s="553"/>
      <c r="I44" s="556"/>
      <c r="J44" s="571"/>
      <c r="K44" s="562"/>
      <c r="L44" s="562"/>
      <c r="M44" s="559"/>
      <c r="N44" s="562"/>
      <c r="O44" s="315"/>
      <c r="P44" s="583"/>
      <c r="Q44" s="568"/>
      <c r="R44" s="547"/>
      <c r="S44" s="547"/>
      <c r="T44" s="550"/>
    </row>
    <row r="45" spans="1:20" ht="149.1" customHeight="1">
      <c r="A45" s="539"/>
      <c r="B45" s="590"/>
      <c r="C45" s="542"/>
      <c r="D45" s="542"/>
      <c r="E45" s="545"/>
      <c r="F45" s="545"/>
      <c r="G45" s="545"/>
      <c r="H45" s="554"/>
      <c r="I45" s="557"/>
      <c r="J45" s="572"/>
      <c r="K45" s="563"/>
      <c r="L45" s="563"/>
      <c r="M45" s="560"/>
      <c r="N45" s="563"/>
      <c r="O45" s="316"/>
      <c r="P45" s="584"/>
      <c r="Q45" s="569"/>
      <c r="R45" s="548"/>
      <c r="S45" s="548"/>
      <c r="T45" s="551"/>
    </row>
    <row r="46" spans="1:20">
      <c r="A46" s="537">
        <f>'Mapa Final'!A45</f>
        <v>0</v>
      </c>
      <c r="B46" s="589">
        <f>'Mapa Final'!B45</f>
        <v>0</v>
      </c>
      <c r="C46" s="540">
        <f>'Mapa Final'!C45</f>
        <v>0</v>
      </c>
      <c r="D46" s="540">
        <f>'Mapa Final'!D45</f>
        <v>0</v>
      </c>
      <c r="E46" s="543">
        <f>'Mapa Final'!E45</f>
        <v>0</v>
      </c>
      <c r="F46" s="543">
        <f>'Mapa Final'!F45</f>
        <v>0</v>
      </c>
      <c r="G46" s="543">
        <f>'Mapa Final'!G45</f>
        <v>0</v>
      </c>
      <c r="H46" s="552" t="str">
        <f>'Mapa Final'!I45</f>
        <v>Muy Baja</v>
      </c>
      <c r="I46" s="555" t="b">
        <f>'Mapa Final'!L45</f>
        <v>0</v>
      </c>
      <c r="J46" s="570" t="e">
        <f>'Mapa Final'!N45</f>
        <v>#N/A</v>
      </c>
      <c r="K46" s="561" t="e">
        <f>'Mapa Final'!AA45</f>
        <v>#DIV/0!</v>
      </c>
      <c r="L46" s="561" t="e">
        <f>'Mapa Final'!AE45</f>
        <v>#DIV/0!</v>
      </c>
      <c r="M46" s="558" t="e">
        <f>'Mapa Final'!AG45</f>
        <v>#DIV/0!</v>
      </c>
      <c r="N46" s="561">
        <f>'Mapa Final'!AH45</f>
        <v>0</v>
      </c>
      <c r="O46" s="588"/>
      <c r="P46" s="588"/>
      <c r="Q46" s="588"/>
      <c r="R46" s="588"/>
      <c r="S46" s="588"/>
      <c r="T46" s="588"/>
    </row>
    <row r="47" spans="1:20">
      <c r="A47" s="538"/>
      <c r="B47" s="408"/>
      <c r="C47" s="541"/>
      <c r="D47" s="541"/>
      <c r="E47" s="544"/>
      <c r="F47" s="544"/>
      <c r="G47" s="544"/>
      <c r="H47" s="553"/>
      <c r="I47" s="556"/>
      <c r="J47" s="571"/>
      <c r="K47" s="562"/>
      <c r="L47" s="562"/>
      <c r="M47" s="559"/>
      <c r="N47" s="562"/>
      <c r="O47" s="583"/>
      <c r="P47" s="583"/>
      <c r="Q47" s="583"/>
      <c r="R47" s="583"/>
      <c r="S47" s="583"/>
      <c r="T47" s="583"/>
    </row>
    <row r="48" spans="1:20">
      <c r="A48" s="538"/>
      <c r="B48" s="408"/>
      <c r="C48" s="541"/>
      <c r="D48" s="541"/>
      <c r="E48" s="544"/>
      <c r="F48" s="544"/>
      <c r="G48" s="544"/>
      <c r="H48" s="553"/>
      <c r="I48" s="556"/>
      <c r="J48" s="571"/>
      <c r="K48" s="562"/>
      <c r="L48" s="562"/>
      <c r="M48" s="559"/>
      <c r="N48" s="562"/>
      <c r="O48" s="583"/>
      <c r="P48" s="583"/>
      <c r="Q48" s="583"/>
      <c r="R48" s="583"/>
      <c r="S48" s="583"/>
      <c r="T48" s="583"/>
    </row>
    <row r="49" spans="1:20">
      <c r="A49" s="538"/>
      <c r="B49" s="408"/>
      <c r="C49" s="541"/>
      <c r="D49" s="541"/>
      <c r="E49" s="544"/>
      <c r="F49" s="544"/>
      <c r="G49" s="544"/>
      <c r="H49" s="553"/>
      <c r="I49" s="556"/>
      <c r="J49" s="571"/>
      <c r="K49" s="562"/>
      <c r="L49" s="562"/>
      <c r="M49" s="559"/>
      <c r="N49" s="562"/>
      <c r="O49" s="583"/>
      <c r="P49" s="583"/>
      <c r="Q49" s="583"/>
      <c r="R49" s="583"/>
      <c r="S49" s="583"/>
      <c r="T49" s="583"/>
    </row>
    <row r="50" spans="1:20" ht="15.95" thickBot="1">
      <c r="A50" s="539"/>
      <c r="B50" s="590"/>
      <c r="C50" s="542"/>
      <c r="D50" s="542"/>
      <c r="E50" s="545"/>
      <c r="F50" s="545"/>
      <c r="G50" s="545"/>
      <c r="H50" s="554"/>
      <c r="I50" s="557"/>
      <c r="J50" s="572"/>
      <c r="K50" s="563"/>
      <c r="L50" s="563"/>
      <c r="M50" s="560"/>
      <c r="N50" s="563"/>
      <c r="O50" s="584"/>
      <c r="P50" s="584"/>
      <c r="Q50" s="584"/>
      <c r="R50" s="584"/>
      <c r="S50" s="584"/>
      <c r="T50" s="584"/>
    </row>
    <row r="51" spans="1:20">
      <c r="A51" s="537">
        <f>'Mapa Final'!A50</f>
        <v>0</v>
      </c>
      <c r="B51" s="589">
        <f>'Mapa Final'!B50</f>
        <v>0</v>
      </c>
      <c r="C51" s="540">
        <f>'Mapa Final'!C50</f>
        <v>0</v>
      </c>
      <c r="D51" s="540">
        <f>'Mapa Final'!D50</f>
        <v>0</v>
      </c>
      <c r="E51" s="543">
        <f>'Mapa Final'!E50</f>
        <v>0</v>
      </c>
      <c r="F51" s="543">
        <f>'Mapa Final'!F50</f>
        <v>0</v>
      </c>
      <c r="G51" s="543">
        <f>'Mapa Final'!G50</f>
        <v>0</v>
      </c>
      <c r="H51" s="552" t="str">
        <f>'Mapa Final'!I50</f>
        <v>Muy Baja</v>
      </c>
      <c r="I51" s="555" t="b">
        <f>'Mapa Final'!L50</f>
        <v>0</v>
      </c>
      <c r="J51" s="570" t="e">
        <f>'Mapa Final'!N50</f>
        <v>#N/A</v>
      </c>
      <c r="K51" s="561" t="e">
        <f>'Mapa Final'!AA50</f>
        <v>#DIV/0!</v>
      </c>
      <c r="L51" s="561" t="e">
        <f>'Mapa Final'!AE50</f>
        <v>#DIV/0!</v>
      </c>
      <c r="M51" s="558" t="e">
        <f>'Mapa Final'!AG50</f>
        <v>#DIV/0!</v>
      </c>
      <c r="N51" s="561">
        <f>'Mapa Final'!AH50</f>
        <v>0</v>
      </c>
      <c r="O51" s="588"/>
      <c r="P51" s="588"/>
      <c r="Q51" s="588"/>
      <c r="R51" s="588"/>
      <c r="S51" s="588"/>
      <c r="T51" s="588"/>
    </row>
    <row r="52" spans="1:20">
      <c r="A52" s="538"/>
      <c r="B52" s="408"/>
      <c r="C52" s="541"/>
      <c r="D52" s="541"/>
      <c r="E52" s="544"/>
      <c r="F52" s="544"/>
      <c r="G52" s="544"/>
      <c r="H52" s="553"/>
      <c r="I52" s="556"/>
      <c r="J52" s="571"/>
      <c r="K52" s="562"/>
      <c r="L52" s="562"/>
      <c r="M52" s="559"/>
      <c r="N52" s="562"/>
      <c r="O52" s="583"/>
      <c r="P52" s="583"/>
      <c r="Q52" s="583"/>
      <c r="R52" s="583"/>
      <c r="S52" s="583"/>
      <c r="T52" s="583"/>
    </row>
    <row r="53" spans="1:20">
      <c r="A53" s="538"/>
      <c r="B53" s="408"/>
      <c r="C53" s="541"/>
      <c r="D53" s="541"/>
      <c r="E53" s="544"/>
      <c r="F53" s="544"/>
      <c r="G53" s="544"/>
      <c r="H53" s="553"/>
      <c r="I53" s="556"/>
      <c r="J53" s="571"/>
      <c r="K53" s="562"/>
      <c r="L53" s="562"/>
      <c r="M53" s="559"/>
      <c r="N53" s="562"/>
      <c r="O53" s="583"/>
      <c r="P53" s="583"/>
      <c r="Q53" s="583"/>
      <c r="R53" s="583"/>
      <c r="S53" s="583"/>
      <c r="T53" s="583"/>
    </row>
    <row r="54" spans="1:20">
      <c r="A54" s="538"/>
      <c r="B54" s="408"/>
      <c r="C54" s="541"/>
      <c r="D54" s="541"/>
      <c r="E54" s="544"/>
      <c r="F54" s="544"/>
      <c r="G54" s="544"/>
      <c r="H54" s="553"/>
      <c r="I54" s="556"/>
      <c r="J54" s="571"/>
      <c r="K54" s="562"/>
      <c r="L54" s="562"/>
      <c r="M54" s="559"/>
      <c r="N54" s="562"/>
      <c r="O54" s="583"/>
      <c r="P54" s="583"/>
      <c r="Q54" s="583"/>
      <c r="R54" s="583"/>
      <c r="S54" s="583"/>
      <c r="T54" s="583"/>
    </row>
    <row r="55" spans="1:20" ht="15.95" thickBot="1">
      <c r="A55" s="539"/>
      <c r="B55" s="590"/>
      <c r="C55" s="542"/>
      <c r="D55" s="542"/>
      <c r="E55" s="545"/>
      <c r="F55" s="545"/>
      <c r="G55" s="545"/>
      <c r="H55" s="554"/>
      <c r="I55" s="557"/>
      <c r="J55" s="572"/>
      <c r="K55" s="563"/>
      <c r="L55" s="563"/>
      <c r="M55" s="560"/>
      <c r="N55" s="563"/>
      <c r="O55" s="584"/>
      <c r="P55" s="584"/>
      <c r="Q55" s="584"/>
      <c r="R55" s="584"/>
      <c r="S55" s="584"/>
      <c r="T55" s="584"/>
    </row>
    <row r="56" spans="1:20">
      <c r="A56" s="537">
        <f>'Mapa Final'!A55</f>
        <v>0</v>
      </c>
      <c r="B56" s="589">
        <f>'Mapa Final'!B55</f>
        <v>0</v>
      </c>
      <c r="C56" s="540">
        <f>'Mapa Final'!C55</f>
        <v>0</v>
      </c>
      <c r="D56" s="540">
        <f>'Mapa Final'!D55</f>
        <v>0</v>
      </c>
      <c r="E56" s="543">
        <f>'Mapa Final'!E55</f>
        <v>0</v>
      </c>
      <c r="F56" s="543">
        <f>'Mapa Final'!F55</f>
        <v>0</v>
      </c>
      <c r="G56" s="543">
        <f>'Mapa Final'!G55</f>
        <v>0</v>
      </c>
      <c r="H56" s="552" t="str">
        <f>'Mapa Final'!I55</f>
        <v>Muy Baja</v>
      </c>
      <c r="I56" s="555" t="b">
        <f>'Mapa Final'!L55</f>
        <v>0</v>
      </c>
      <c r="J56" s="570" t="e">
        <f>'Mapa Final'!N55</f>
        <v>#N/A</v>
      </c>
      <c r="K56" s="561" t="e">
        <f>'Mapa Final'!AA55</f>
        <v>#DIV/0!</v>
      </c>
      <c r="L56" s="561" t="e">
        <f>'Mapa Final'!AE55</f>
        <v>#DIV/0!</v>
      </c>
      <c r="M56" s="558" t="e">
        <f>'Mapa Final'!AG55</f>
        <v>#DIV/0!</v>
      </c>
      <c r="N56" s="561">
        <f>'Mapa Final'!AH55</f>
        <v>0</v>
      </c>
      <c r="O56" s="588"/>
      <c r="P56" s="588"/>
      <c r="Q56" s="588"/>
      <c r="R56" s="588"/>
      <c r="S56" s="588"/>
      <c r="T56" s="588"/>
    </row>
    <row r="57" spans="1:20">
      <c r="A57" s="538"/>
      <c r="B57" s="408"/>
      <c r="C57" s="541"/>
      <c r="D57" s="541"/>
      <c r="E57" s="544"/>
      <c r="F57" s="544"/>
      <c r="G57" s="544"/>
      <c r="H57" s="553"/>
      <c r="I57" s="556"/>
      <c r="J57" s="571"/>
      <c r="K57" s="562"/>
      <c r="L57" s="562"/>
      <c r="M57" s="559"/>
      <c r="N57" s="562"/>
      <c r="O57" s="583"/>
      <c r="P57" s="583"/>
      <c r="Q57" s="583"/>
      <c r="R57" s="583"/>
      <c r="S57" s="583"/>
      <c r="T57" s="583"/>
    </row>
    <row r="58" spans="1:20">
      <c r="A58" s="538"/>
      <c r="B58" s="408"/>
      <c r="C58" s="541"/>
      <c r="D58" s="541"/>
      <c r="E58" s="544"/>
      <c r="F58" s="544"/>
      <c r="G58" s="544"/>
      <c r="H58" s="553"/>
      <c r="I58" s="556"/>
      <c r="J58" s="571"/>
      <c r="K58" s="562"/>
      <c r="L58" s="562"/>
      <c r="M58" s="559"/>
      <c r="N58" s="562"/>
      <c r="O58" s="583"/>
      <c r="P58" s="583"/>
      <c r="Q58" s="583"/>
      <c r="R58" s="583"/>
      <c r="S58" s="583"/>
      <c r="T58" s="583"/>
    </row>
    <row r="59" spans="1:20">
      <c r="A59" s="538"/>
      <c r="B59" s="408"/>
      <c r="C59" s="541"/>
      <c r="D59" s="541"/>
      <c r="E59" s="544"/>
      <c r="F59" s="544"/>
      <c r="G59" s="544"/>
      <c r="H59" s="553"/>
      <c r="I59" s="556"/>
      <c r="J59" s="571"/>
      <c r="K59" s="562"/>
      <c r="L59" s="562"/>
      <c r="M59" s="559"/>
      <c r="N59" s="562"/>
      <c r="O59" s="583"/>
      <c r="P59" s="583"/>
      <c r="Q59" s="583"/>
      <c r="R59" s="583"/>
      <c r="S59" s="583"/>
      <c r="T59" s="583"/>
    </row>
    <row r="60" spans="1:20" ht="15.95" thickBot="1">
      <c r="A60" s="539"/>
      <c r="B60" s="590"/>
      <c r="C60" s="542"/>
      <c r="D60" s="542"/>
      <c r="E60" s="545"/>
      <c r="F60" s="545"/>
      <c r="G60" s="545"/>
      <c r="H60" s="554"/>
      <c r="I60" s="557"/>
      <c r="J60" s="572"/>
      <c r="K60" s="563"/>
      <c r="L60" s="563"/>
      <c r="M60" s="560"/>
      <c r="N60" s="563"/>
      <c r="O60" s="584"/>
      <c r="P60" s="584"/>
      <c r="Q60" s="584"/>
      <c r="R60" s="584"/>
      <c r="S60" s="584"/>
      <c r="T60" s="584"/>
    </row>
  </sheetData>
  <mergeCells count="219">
    <mergeCell ref="B10:B14"/>
    <mergeCell ref="B15:B19"/>
    <mergeCell ref="B21:B25"/>
    <mergeCell ref="B26:B30"/>
    <mergeCell ref="B31:B35"/>
    <mergeCell ref="B36:B40"/>
    <mergeCell ref="B41:B45"/>
    <mergeCell ref="B46:B50"/>
    <mergeCell ref="B51:B55"/>
    <mergeCell ref="P56:P60"/>
    <mergeCell ref="Q56:Q60"/>
    <mergeCell ref="R56:R60"/>
    <mergeCell ref="S56:S60"/>
    <mergeCell ref="T56:T60"/>
    <mergeCell ref="J56:J60"/>
    <mergeCell ref="K56:K60"/>
    <mergeCell ref="L56:L60"/>
    <mergeCell ref="M56:M60"/>
    <mergeCell ref="N56:N60"/>
    <mergeCell ref="O56:O60"/>
    <mergeCell ref="A56:A60"/>
    <mergeCell ref="C56:C60"/>
    <mergeCell ref="D56:D60"/>
    <mergeCell ref="E56:E60"/>
    <mergeCell ref="F56:F60"/>
    <mergeCell ref="G56:G60"/>
    <mergeCell ref="H56:H60"/>
    <mergeCell ref="I56:I60"/>
    <mergeCell ref="M51:M55"/>
    <mergeCell ref="G51:G55"/>
    <mergeCell ref="H51:H55"/>
    <mergeCell ref="I51:I55"/>
    <mergeCell ref="J51:J55"/>
    <mergeCell ref="K51:K55"/>
    <mergeCell ref="L51:L55"/>
    <mergeCell ref="B56:B60"/>
    <mergeCell ref="P46:P50"/>
    <mergeCell ref="Q46:Q50"/>
    <mergeCell ref="R46:R50"/>
    <mergeCell ref="S46:S50"/>
    <mergeCell ref="T46:T50"/>
    <mergeCell ref="A51:A55"/>
    <mergeCell ref="C51:C55"/>
    <mergeCell ref="D51:D55"/>
    <mergeCell ref="E51:E55"/>
    <mergeCell ref="F51:F55"/>
    <mergeCell ref="J46:J50"/>
    <mergeCell ref="K46:K50"/>
    <mergeCell ref="L46:L50"/>
    <mergeCell ref="M46:M50"/>
    <mergeCell ref="N46:N50"/>
    <mergeCell ref="O46:O50"/>
    <mergeCell ref="S51:S55"/>
    <mergeCell ref="T51:T55"/>
    <mergeCell ref="N51:N55"/>
    <mergeCell ref="O51:O55"/>
    <mergeCell ref="P51:P55"/>
    <mergeCell ref="Q51:Q55"/>
    <mergeCell ref="R51:R55"/>
    <mergeCell ref="A46:A50"/>
    <mergeCell ref="C46:C50"/>
    <mergeCell ref="D46:D50"/>
    <mergeCell ref="E46:E50"/>
    <mergeCell ref="F46:F50"/>
    <mergeCell ref="G46:G50"/>
    <mergeCell ref="H46:H50"/>
    <mergeCell ref="I46:I50"/>
    <mergeCell ref="M41:M45"/>
    <mergeCell ref="G41:G45"/>
    <mergeCell ref="H41:H45"/>
    <mergeCell ref="I41:I45"/>
    <mergeCell ref="J41:J45"/>
    <mergeCell ref="K41:K45"/>
    <mergeCell ref="L41:L45"/>
    <mergeCell ref="P36:P40"/>
    <mergeCell ref="Q36:Q40"/>
    <mergeCell ref="R36:R40"/>
    <mergeCell ref="S36:S40"/>
    <mergeCell ref="T36:T40"/>
    <mergeCell ref="A41:A45"/>
    <mergeCell ref="C41:C45"/>
    <mergeCell ref="D41:D45"/>
    <mergeCell ref="E41:E45"/>
    <mergeCell ref="F41:F45"/>
    <mergeCell ref="J36:J40"/>
    <mergeCell ref="K36:K40"/>
    <mergeCell ref="L36:L40"/>
    <mergeCell ref="M36:M40"/>
    <mergeCell ref="N36:N40"/>
    <mergeCell ref="O36:O40"/>
    <mergeCell ref="S41:S45"/>
    <mergeCell ref="T41:T45"/>
    <mergeCell ref="N41:N45"/>
    <mergeCell ref="O41:O45"/>
    <mergeCell ref="P41:P45"/>
    <mergeCell ref="Q41:Q45"/>
    <mergeCell ref="R41:R45"/>
    <mergeCell ref="A36:A40"/>
    <mergeCell ref="C36:C40"/>
    <mergeCell ref="D36:D40"/>
    <mergeCell ref="E36:E40"/>
    <mergeCell ref="F36:F40"/>
    <mergeCell ref="G36:G40"/>
    <mergeCell ref="H36:H40"/>
    <mergeCell ref="I36:I40"/>
    <mergeCell ref="M31:M35"/>
    <mergeCell ref="G31:G35"/>
    <mergeCell ref="H31:H35"/>
    <mergeCell ref="I31:I35"/>
    <mergeCell ref="J31:J35"/>
    <mergeCell ref="K31:K35"/>
    <mergeCell ref="L31:L35"/>
    <mergeCell ref="R26:R30"/>
    <mergeCell ref="S26:S30"/>
    <mergeCell ref="T26:T30"/>
    <mergeCell ref="A31:A35"/>
    <mergeCell ref="C31:C35"/>
    <mergeCell ref="D31:D35"/>
    <mergeCell ref="E31:E35"/>
    <mergeCell ref="F31:F35"/>
    <mergeCell ref="J26:J30"/>
    <mergeCell ref="K26:K30"/>
    <mergeCell ref="L26:L30"/>
    <mergeCell ref="M26:M30"/>
    <mergeCell ref="N26:N30"/>
    <mergeCell ref="O26:O30"/>
    <mergeCell ref="S31:S35"/>
    <mergeCell ref="T31:T35"/>
    <mergeCell ref="N31:N35"/>
    <mergeCell ref="O31:O35"/>
    <mergeCell ref="P31:P35"/>
    <mergeCell ref="Q31:Q35"/>
    <mergeCell ref="R31:R35"/>
    <mergeCell ref="S21:S25"/>
    <mergeCell ref="T21:T25"/>
    <mergeCell ref="A26:A30"/>
    <mergeCell ref="C26:C30"/>
    <mergeCell ref="D26:D30"/>
    <mergeCell ref="E26:E30"/>
    <mergeCell ref="F26:F30"/>
    <mergeCell ref="G26:G30"/>
    <mergeCell ref="H26:H30"/>
    <mergeCell ref="I26:I30"/>
    <mergeCell ref="M21:M25"/>
    <mergeCell ref="N21:N25"/>
    <mergeCell ref="O21:O25"/>
    <mergeCell ref="P21:P25"/>
    <mergeCell ref="Q21:Q25"/>
    <mergeCell ref="R21:R25"/>
    <mergeCell ref="G21:G25"/>
    <mergeCell ref="H21:H25"/>
    <mergeCell ref="I21:I25"/>
    <mergeCell ref="J21:J25"/>
    <mergeCell ref="K21:K25"/>
    <mergeCell ref="L21:L25"/>
    <mergeCell ref="P26:P30"/>
    <mergeCell ref="Q26:Q30"/>
    <mergeCell ref="A21:A25"/>
    <mergeCell ref="C21:C25"/>
    <mergeCell ref="D21:D25"/>
    <mergeCell ref="E21:E25"/>
    <mergeCell ref="F21:F25"/>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1:J1048576 A7:B7">
    <cfRule type="containsText" dxfId="2194" priority="663" operator="containsText" text="3- Moderado">
      <formula>NOT(ISERROR(SEARCH("3- Moderado",A7)))</formula>
    </cfRule>
    <cfRule type="containsText" dxfId="2193" priority="664" operator="containsText" text="6- Moderado">
      <formula>NOT(ISERROR(SEARCH("6- Moderado",A7)))</formula>
    </cfRule>
    <cfRule type="containsText" dxfId="2192" priority="665" operator="containsText" text="4- Moderado">
      <formula>NOT(ISERROR(SEARCH("4- Moderado",A7)))</formula>
    </cfRule>
    <cfRule type="containsText" dxfId="2191" priority="666" operator="containsText" text="3- Bajo">
      <formula>NOT(ISERROR(SEARCH("3- Bajo",A7)))</formula>
    </cfRule>
    <cfRule type="containsText" dxfId="2190" priority="667" operator="containsText" text="4- Bajo">
      <formula>NOT(ISERROR(SEARCH("4- Bajo",A7)))</formula>
    </cfRule>
    <cfRule type="containsText" dxfId="2189" priority="668" operator="containsText" text="1- Bajo">
      <formula>NOT(ISERROR(SEARCH("1- Bajo",A7)))</formula>
    </cfRule>
  </conditionalFormatting>
  <conditionalFormatting sqref="H8:J8">
    <cfRule type="containsText" dxfId="2188" priority="656" operator="containsText" text="3- Moderado">
      <formula>NOT(ISERROR(SEARCH("3- Moderado",H8)))</formula>
    </cfRule>
    <cfRule type="containsText" dxfId="2187" priority="657" operator="containsText" text="6- Moderado">
      <formula>NOT(ISERROR(SEARCH("6- Moderado",H8)))</formula>
    </cfRule>
    <cfRule type="containsText" dxfId="2186" priority="658" operator="containsText" text="4- Moderado">
      <formula>NOT(ISERROR(SEARCH("4- Moderado",H8)))</formula>
    </cfRule>
    <cfRule type="containsText" dxfId="2185" priority="659" operator="containsText" text="3- Bajo">
      <formula>NOT(ISERROR(SEARCH("3- Bajo",H8)))</formula>
    </cfRule>
    <cfRule type="containsText" dxfId="2184" priority="660" operator="containsText" text="4- Bajo">
      <formula>NOT(ISERROR(SEARCH("4- Bajo",H8)))</formula>
    </cfRule>
    <cfRule type="containsText" dxfId="2183" priority="662" operator="containsText" text="1- Bajo">
      <formula>NOT(ISERROR(SEARCH("1- Bajo",H8)))</formula>
    </cfRule>
  </conditionalFormatting>
  <conditionalFormatting sqref="J8 J61:J1048576">
    <cfRule type="containsText" dxfId="2182" priority="645" operator="containsText" text="25- Extremo">
      <formula>NOT(ISERROR(SEARCH("25- Extremo",J8)))</formula>
    </cfRule>
    <cfRule type="containsText" dxfId="2181" priority="646" operator="containsText" text="20- Extremo">
      <formula>NOT(ISERROR(SEARCH("20- Extremo",J8)))</formula>
    </cfRule>
    <cfRule type="containsText" dxfId="2180" priority="647" operator="containsText" text="15- Extremo">
      <formula>NOT(ISERROR(SEARCH("15- Extremo",J8)))</formula>
    </cfRule>
    <cfRule type="containsText" dxfId="2179" priority="648" operator="containsText" text="10- Extremo">
      <formula>NOT(ISERROR(SEARCH("10- Extremo",J8)))</formula>
    </cfRule>
    <cfRule type="containsText" dxfId="2178" priority="649" operator="containsText" text="5- Extremo">
      <formula>NOT(ISERROR(SEARCH("5- Extremo",J8)))</formula>
    </cfRule>
    <cfRule type="containsText" dxfId="2177" priority="650" operator="containsText" text="12- Alto">
      <formula>NOT(ISERROR(SEARCH("12- Alto",J8)))</formula>
    </cfRule>
    <cfRule type="containsText" dxfId="2176" priority="651" operator="containsText" text="10- Alto">
      <formula>NOT(ISERROR(SEARCH("10- Alto",J8)))</formula>
    </cfRule>
    <cfRule type="containsText" dxfId="2175" priority="652" operator="containsText" text="9- Alto">
      <formula>NOT(ISERROR(SEARCH("9- Alto",J8)))</formula>
    </cfRule>
    <cfRule type="containsText" dxfId="2174" priority="653" operator="containsText" text="8- Alto">
      <formula>NOT(ISERROR(SEARCH("8- Alto",J8)))</formula>
    </cfRule>
    <cfRule type="containsText" dxfId="2173" priority="654" operator="containsText" text="5- Alto">
      <formula>NOT(ISERROR(SEARCH("5- Alto",J8)))</formula>
    </cfRule>
    <cfRule type="containsText" dxfId="2172" priority="655" operator="containsText" text="4- Alto">
      <formula>NOT(ISERROR(SEARCH("4- Alto",J8)))</formula>
    </cfRule>
    <cfRule type="containsText" dxfId="2171" priority="661" operator="containsText" text="2- Bajo">
      <formula>NOT(ISERROR(SEARCH("2- Bajo",J8)))</formula>
    </cfRule>
  </conditionalFormatting>
  <conditionalFormatting sqref="K10:L10 K15:L15 K21:L21">
    <cfRule type="containsText" dxfId="2170" priority="639" operator="containsText" text="3- Moderado">
      <formula>NOT(ISERROR(SEARCH("3- Moderado",K10)))</formula>
    </cfRule>
    <cfRule type="containsText" dxfId="2169" priority="640" operator="containsText" text="6- Moderado">
      <formula>NOT(ISERROR(SEARCH("6- Moderado",K10)))</formula>
    </cfRule>
    <cfRule type="containsText" dxfId="2168" priority="641" operator="containsText" text="4- Moderado">
      <formula>NOT(ISERROR(SEARCH("4- Moderado",K10)))</formula>
    </cfRule>
    <cfRule type="containsText" dxfId="2167" priority="642" operator="containsText" text="3- Bajo">
      <formula>NOT(ISERROR(SEARCH("3- Bajo",K10)))</formula>
    </cfRule>
    <cfRule type="containsText" dxfId="2166" priority="643" operator="containsText" text="4- Bajo">
      <formula>NOT(ISERROR(SEARCH("4- Bajo",K10)))</formula>
    </cfRule>
    <cfRule type="containsText" dxfId="2165" priority="644" operator="containsText" text="1- Bajo">
      <formula>NOT(ISERROR(SEARCH("1- Bajo",K10)))</formula>
    </cfRule>
  </conditionalFormatting>
  <conditionalFormatting sqref="H10:I10 H15:I15 H21:I21">
    <cfRule type="containsText" dxfId="2164" priority="633" operator="containsText" text="3- Moderado">
      <formula>NOT(ISERROR(SEARCH("3- Moderado",H10)))</formula>
    </cfRule>
    <cfRule type="containsText" dxfId="2163" priority="634" operator="containsText" text="6- Moderado">
      <formula>NOT(ISERROR(SEARCH("6- Moderado",H10)))</formula>
    </cfRule>
    <cfRule type="containsText" dxfId="2162" priority="635" operator="containsText" text="4- Moderado">
      <formula>NOT(ISERROR(SEARCH("4- Moderado",H10)))</formula>
    </cfRule>
    <cfRule type="containsText" dxfId="2161" priority="636" operator="containsText" text="3- Bajo">
      <formula>NOT(ISERROR(SEARCH("3- Bajo",H10)))</formula>
    </cfRule>
    <cfRule type="containsText" dxfId="2160" priority="637" operator="containsText" text="4- Bajo">
      <formula>NOT(ISERROR(SEARCH("4- Bajo",H10)))</formula>
    </cfRule>
    <cfRule type="containsText" dxfId="2159" priority="638" operator="containsText" text="1- Bajo">
      <formula>NOT(ISERROR(SEARCH("1- Bajo",H10)))</formula>
    </cfRule>
  </conditionalFormatting>
  <conditionalFormatting sqref="A10:E10 E15 A15:B15 B21 B26 B31 B36 B41 B46 B51 B56">
    <cfRule type="containsText" dxfId="2158" priority="627" operator="containsText" text="3- Moderado">
      <formula>NOT(ISERROR(SEARCH("3- Moderado",A10)))</formula>
    </cfRule>
    <cfRule type="containsText" dxfId="2157" priority="628" operator="containsText" text="6- Moderado">
      <formula>NOT(ISERROR(SEARCH("6- Moderado",A10)))</formula>
    </cfRule>
    <cfRule type="containsText" dxfId="2156" priority="629" operator="containsText" text="4- Moderado">
      <formula>NOT(ISERROR(SEARCH("4- Moderado",A10)))</formula>
    </cfRule>
    <cfRule type="containsText" dxfId="2155" priority="630" operator="containsText" text="3- Bajo">
      <formula>NOT(ISERROR(SEARCH("3- Bajo",A10)))</formula>
    </cfRule>
    <cfRule type="containsText" dxfId="2154" priority="631" operator="containsText" text="4- Bajo">
      <formula>NOT(ISERROR(SEARCH("4- Bajo",A10)))</formula>
    </cfRule>
    <cfRule type="containsText" dxfId="2153" priority="632" operator="containsText" text="1- Bajo">
      <formula>NOT(ISERROR(SEARCH("1- Bajo",A10)))</formula>
    </cfRule>
  </conditionalFormatting>
  <conditionalFormatting sqref="F10:G10 F15:G15">
    <cfRule type="containsText" dxfId="2152" priority="621" operator="containsText" text="3- Moderado">
      <formula>NOT(ISERROR(SEARCH("3- Moderado",F10)))</formula>
    </cfRule>
    <cfRule type="containsText" dxfId="2151" priority="622" operator="containsText" text="6- Moderado">
      <formula>NOT(ISERROR(SEARCH("6- Moderado",F10)))</formula>
    </cfRule>
    <cfRule type="containsText" dxfId="2150" priority="623" operator="containsText" text="4- Moderado">
      <formula>NOT(ISERROR(SEARCH("4- Moderado",F10)))</formula>
    </cfRule>
    <cfRule type="containsText" dxfId="2149" priority="624" operator="containsText" text="3- Bajo">
      <formula>NOT(ISERROR(SEARCH("3- Bajo",F10)))</formula>
    </cfRule>
    <cfRule type="containsText" dxfId="2148" priority="625" operator="containsText" text="4- Bajo">
      <formula>NOT(ISERROR(SEARCH("4- Bajo",F10)))</formula>
    </cfRule>
    <cfRule type="containsText" dxfId="2147" priority="626" operator="containsText" text="1- Bajo">
      <formula>NOT(ISERROR(SEARCH("1- Bajo",F10)))</formula>
    </cfRule>
  </conditionalFormatting>
  <conditionalFormatting sqref="K8">
    <cfRule type="containsText" dxfId="2146" priority="615" operator="containsText" text="3- Moderado">
      <formula>NOT(ISERROR(SEARCH("3- Moderado",K8)))</formula>
    </cfRule>
    <cfRule type="containsText" dxfId="2145" priority="616" operator="containsText" text="6- Moderado">
      <formula>NOT(ISERROR(SEARCH("6- Moderado",K8)))</formula>
    </cfRule>
    <cfRule type="containsText" dxfId="2144" priority="617" operator="containsText" text="4- Moderado">
      <formula>NOT(ISERROR(SEARCH("4- Moderado",K8)))</formula>
    </cfRule>
    <cfRule type="containsText" dxfId="2143" priority="618" operator="containsText" text="3- Bajo">
      <formula>NOT(ISERROR(SEARCH("3- Bajo",K8)))</formula>
    </cfRule>
    <cfRule type="containsText" dxfId="2142" priority="619" operator="containsText" text="4- Bajo">
      <formula>NOT(ISERROR(SEARCH("4- Bajo",K8)))</formula>
    </cfRule>
    <cfRule type="containsText" dxfId="2141" priority="620" operator="containsText" text="1- Bajo">
      <formula>NOT(ISERROR(SEARCH("1- Bajo",K8)))</formula>
    </cfRule>
  </conditionalFormatting>
  <conditionalFormatting sqref="L8">
    <cfRule type="containsText" dxfId="2140" priority="609" operator="containsText" text="3- Moderado">
      <formula>NOT(ISERROR(SEARCH("3- Moderado",L8)))</formula>
    </cfRule>
    <cfRule type="containsText" dxfId="2139" priority="610" operator="containsText" text="6- Moderado">
      <formula>NOT(ISERROR(SEARCH("6- Moderado",L8)))</formula>
    </cfRule>
    <cfRule type="containsText" dxfId="2138" priority="611" operator="containsText" text="4- Moderado">
      <formula>NOT(ISERROR(SEARCH("4- Moderado",L8)))</formula>
    </cfRule>
    <cfRule type="containsText" dxfId="2137" priority="612" operator="containsText" text="3- Bajo">
      <formula>NOT(ISERROR(SEARCH("3- Bajo",L8)))</formula>
    </cfRule>
    <cfRule type="containsText" dxfId="2136" priority="613" operator="containsText" text="4- Bajo">
      <formula>NOT(ISERROR(SEARCH("4- Bajo",L8)))</formula>
    </cfRule>
    <cfRule type="containsText" dxfId="2135" priority="614" operator="containsText" text="1- Bajo">
      <formula>NOT(ISERROR(SEARCH("1- Bajo",L8)))</formula>
    </cfRule>
  </conditionalFormatting>
  <conditionalFormatting sqref="M8">
    <cfRule type="containsText" dxfId="2134" priority="603" operator="containsText" text="3- Moderado">
      <formula>NOT(ISERROR(SEARCH("3- Moderado",M8)))</formula>
    </cfRule>
    <cfRule type="containsText" dxfId="2133" priority="604" operator="containsText" text="6- Moderado">
      <formula>NOT(ISERROR(SEARCH("6- Moderado",M8)))</formula>
    </cfRule>
    <cfRule type="containsText" dxfId="2132" priority="605" operator="containsText" text="4- Moderado">
      <formula>NOT(ISERROR(SEARCH("4- Moderado",M8)))</formula>
    </cfRule>
    <cfRule type="containsText" dxfId="2131" priority="606" operator="containsText" text="3- Bajo">
      <formula>NOT(ISERROR(SEARCH("3- Bajo",M8)))</formula>
    </cfRule>
    <cfRule type="containsText" dxfId="2130" priority="607" operator="containsText" text="4- Bajo">
      <formula>NOT(ISERROR(SEARCH("4- Bajo",M8)))</formula>
    </cfRule>
    <cfRule type="containsText" dxfId="2129" priority="608" operator="containsText" text="1- Bajo">
      <formula>NOT(ISERROR(SEARCH("1- Bajo",M8)))</formula>
    </cfRule>
  </conditionalFormatting>
  <conditionalFormatting sqref="N10 N15 N21">
    <cfRule type="containsText" dxfId="2128" priority="587" operator="containsText" text="3- Moderado">
      <formula>NOT(ISERROR(SEARCH("3- Moderado",N10)))</formula>
    </cfRule>
    <cfRule type="containsText" dxfId="2127" priority="588" operator="containsText" text="6- Moderado">
      <formula>NOT(ISERROR(SEARCH("6- Moderado",N10)))</formula>
    </cfRule>
    <cfRule type="containsText" dxfId="2126" priority="589" operator="containsText" text="4- Moderado">
      <formula>NOT(ISERROR(SEARCH("4- Moderado",N10)))</formula>
    </cfRule>
    <cfRule type="containsText" dxfId="2125" priority="590" operator="containsText" text="3- Bajo">
      <formula>NOT(ISERROR(SEARCH("3- Bajo",N10)))</formula>
    </cfRule>
    <cfRule type="containsText" dxfId="2124" priority="591" operator="containsText" text="4- Bajo">
      <formula>NOT(ISERROR(SEARCH("4- Bajo",N10)))</formula>
    </cfRule>
    <cfRule type="containsText" dxfId="2123" priority="592" operator="containsText" text="1- Bajo">
      <formula>NOT(ISERROR(SEARCH("1- Bajo",N10)))</formula>
    </cfRule>
  </conditionalFormatting>
  <conditionalFormatting sqref="H10:H25">
    <cfRule type="containsText" dxfId="2122" priority="574" operator="containsText" text="Muy Alta">
      <formula>NOT(ISERROR(SEARCH("Muy Alta",H10)))</formula>
    </cfRule>
    <cfRule type="containsText" dxfId="2121" priority="575" operator="containsText" text="Alta">
      <formula>NOT(ISERROR(SEARCH("Alta",H10)))</formula>
    </cfRule>
    <cfRule type="containsText" dxfId="2120" priority="576" operator="containsText" text="Muy Alta">
      <formula>NOT(ISERROR(SEARCH("Muy Alta",H10)))</formula>
    </cfRule>
    <cfRule type="containsText" dxfId="2119" priority="581" operator="containsText" text="Muy Baja">
      <formula>NOT(ISERROR(SEARCH("Muy Baja",H10)))</formula>
    </cfRule>
    <cfRule type="containsText" dxfId="2118" priority="582" operator="containsText" text="Baja">
      <formula>NOT(ISERROR(SEARCH("Baja",H10)))</formula>
    </cfRule>
    <cfRule type="containsText" dxfId="2117" priority="583" operator="containsText" text="Media">
      <formula>NOT(ISERROR(SEARCH("Media",H10)))</formula>
    </cfRule>
    <cfRule type="containsText" dxfId="2116" priority="584" operator="containsText" text="Alta">
      <formula>NOT(ISERROR(SEARCH("Alta",H10)))</formula>
    </cfRule>
    <cfRule type="containsText" dxfId="2115" priority="586" operator="containsText" text="Muy Alta">
      <formula>NOT(ISERROR(SEARCH("Muy Alta",H10)))</formula>
    </cfRule>
  </conditionalFormatting>
  <conditionalFormatting sqref="I10:I25">
    <cfRule type="containsText" dxfId="2114" priority="577" operator="containsText" text="Catastrófico">
      <formula>NOT(ISERROR(SEARCH("Catastrófico",I10)))</formula>
    </cfRule>
    <cfRule type="containsText" dxfId="2113" priority="578" operator="containsText" text="Mayor">
      <formula>NOT(ISERROR(SEARCH("Mayor",I10)))</formula>
    </cfRule>
    <cfRule type="containsText" dxfId="2112" priority="579" operator="containsText" text="Menor">
      <formula>NOT(ISERROR(SEARCH("Menor",I10)))</formula>
    </cfRule>
    <cfRule type="containsText" dxfId="2111" priority="580" operator="containsText" text="Leve">
      <formula>NOT(ISERROR(SEARCH("Leve",I10)))</formula>
    </cfRule>
    <cfRule type="containsText" dxfId="2110" priority="585" operator="containsText" text="Moderado">
      <formula>NOT(ISERROR(SEARCH("Moderado",I10)))</formula>
    </cfRule>
  </conditionalFormatting>
  <conditionalFormatting sqref="K10:K25">
    <cfRule type="containsText" dxfId="2109" priority="572" operator="containsText" text="Media">
      <formula>NOT(ISERROR(SEARCH("Media",K10)))</formula>
    </cfRule>
  </conditionalFormatting>
  <conditionalFormatting sqref="L10:L25 J10:J25">
    <cfRule type="containsText" dxfId="2108" priority="571" operator="containsText" text="Moderado">
      <formula>NOT(ISERROR(SEARCH("Moderado",J10)))</formula>
    </cfRule>
  </conditionalFormatting>
  <conditionalFormatting sqref="C15">
    <cfRule type="containsText" dxfId="2107" priority="565" operator="containsText" text="3- Moderado">
      <formula>NOT(ISERROR(SEARCH("3- Moderado",C15)))</formula>
    </cfRule>
    <cfRule type="containsText" dxfId="2106" priority="566" operator="containsText" text="6- Moderado">
      <formula>NOT(ISERROR(SEARCH("6- Moderado",C15)))</formula>
    </cfRule>
    <cfRule type="containsText" dxfId="2105" priority="567" operator="containsText" text="4- Moderado">
      <formula>NOT(ISERROR(SEARCH("4- Moderado",C15)))</formula>
    </cfRule>
    <cfRule type="containsText" dxfId="2104" priority="568" operator="containsText" text="3- Bajo">
      <formula>NOT(ISERROR(SEARCH("3- Bajo",C15)))</formula>
    </cfRule>
    <cfRule type="containsText" dxfId="2103" priority="569" operator="containsText" text="4- Bajo">
      <formula>NOT(ISERROR(SEARCH("4- Bajo",C15)))</formula>
    </cfRule>
    <cfRule type="containsText" dxfId="2102" priority="570" operator="containsText" text="1- Bajo">
      <formula>NOT(ISERROR(SEARCH("1- Bajo",C15)))</formula>
    </cfRule>
  </conditionalFormatting>
  <conditionalFormatting sqref="D15">
    <cfRule type="containsText" dxfId="2101" priority="559" operator="containsText" text="3- Moderado">
      <formula>NOT(ISERROR(SEARCH("3- Moderado",D15)))</formula>
    </cfRule>
    <cfRule type="containsText" dxfId="2100" priority="560" operator="containsText" text="6- Moderado">
      <formula>NOT(ISERROR(SEARCH("6- Moderado",D15)))</formula>
    </cfRule>
    <cfRule type="containsText" dxfId="2099" priority="561" operator="containsText" text="4- Moderado">
      <formula>NOT(ISERROR(SEARCH("4- Moderado",D15)))</formula>
    </cfRule>
    <cfRule type="containsText" dxfId="2098" priority="562" operator="containsText" text="3- Bajo">
      <formula>NOT(ISERROR(SEARCH("3- Bajo",D15)))</formula>
    </cfRule>
    <cfRule type="containsText" dxfId="2097" priority="563" operator="containsText" text="4- Bajo">
      <formula>NOT(ISERROR(SEARCH("4- Bajo",D15)))</formula>
    </cfRule>
    <cfRule type="containsText" dxfId="2096" priority="564" operator="containsText" text="1- Bajo">
      <formula>NOT(ISERROR(SEARCH("1- Bajo",D15)))</formula>
    </cfRule>
  </conditionalFormatting>
  <conditionalFormatting sqref="J10:J25">
    <cfRule type="containsText" dxfId="2095" priority="556" operator="containsText" text="Bajo">
      <formula>NOT(ISERROR(SEARCH("Bajo",J10)))</formula>
    </cfRule>
    <cfRule type="containsText" dxfId="2094" priority="557" operator="containsText" text="Extremo">
      <formula>NOT(ISERROR(SEARCH("Extremo",J10)))</formula>
    </cfRule>
  </conditionalFormatting>
  <conditionalFormatting sqref="K10:K25">
    <cfRule type="containsText" dxfId="2093" priority="554" operator="containsText" text="Baja">
      <formula>NOT(ISERROR(SEARCH("Baja",K10)))</formula>
    </cfRule>
    <cfRule type="containsText" dxfId="2092" priority="555" operator="containsText" text="Muy Baja">
      <formula>NOT(ISERROR(SEARCH("Muy Baja",K10)))</formula>
    </cfRule>
  </conditionalFormatting>
  <conditionalFormatting sqref="K10:K25">
    <cfRule type="containsText" dxfId="2091" priority="552" operator="containsText" text="Muy Alta">
      <formula>NOT(ISERROR(SEARCH("Muy Alta",K10)))</formula>
    </cfRule>
    <cfRule type="containsText" dxfId="2090" priority="553" operator="containsText" text="Alta">
      <formula>NOT(ISERROR(SEARCH("Alta",K10)))</formula>
    </cfRule>
  </conditionalFormatting>
  <conditionalFormatting sqref="L10:L25">
    <cfRule type="containsText" dxfId="2089" priority="548" operator="containsText" text="Catastrófico">
      <formula>NOT(ISERROR(SEARCH("Catastrófico",L10)))</formula>
    </cfRule>
    <cfRule type="containsText" dxfId="2088" priority="549" operator="containsText" text="Mayor">
      <formula>NOT(ISERROR(SEARCH("Mayor",L10)))</formula>
    </cfRule>
    <cfRule type="containsText" dxfId="2087" priority="550" operator="containsText" text="Menor">
      <formula>NOT(ISERROR(SEARCH("Menor",L10)))</formula>
    </cfRule>
    <cfRule type="containsText" dxfId="2086" priority="551" operator="containsText" text="Leve">
      <formula>NOT(ISERROR(SEARCH("Leve",L10)))</formula>
    </cfRule>
  </conditionalFormatting>
  <conditionalFormatting sqref="A21 E21">
    <cfRule type="containsText" dxfId="2085" priority="542" operator="containsText" text="3- Moderado">
      <formula>NOT(ISERROR(SEARCH("3- Moderado",A21)))</formula>
    </cfRule>
    <cfRule type="containsText" dxfId="2084" priority="543" operator="containsText" text="6- Moderado">
      <formula>NOT(ISERROR(SEARCH("6- Moderado",A21)))</formula>
    </cfRule>
    <cfRule type="containsText" dxfId="2083" priority="544" operator="containsText" text="4- Moderado">
      <formula>NOT(ISERROR(SEARCH("4- Moderado",A21)))</formula>
    </cfRule>
    <cfRule type="containsText" dxfId="2082" priority="545" operator="containsText" text="3- Bajo">
      <formula>NOT(ISERROR(SEARCH("3- Bajo",A21)))</formula>
    </cfRule>
    <cfRule type="containsText" dxfId="2081" priority="546" operator="containsText" text="4- Bajo">
      <formula>NOT(ISERROR(SEARCH("4- Bajo",A21)))</formula>
    </cfRule>
    <cfRule type="containsText" dxfId="2080" priority="547" operator="containsText" text="1- Bajo">
      <formula>NOT(ISERROR(SEARCH("1- Bajo",A21)))</formula>
    </cfRule>
  </conditionalFormatting>
  <conditionalFormatting sqref="F21:G21">
    <cfRule type="containsText" dxfId="2079" priority="536" operator="containsText" text="3- Moderado">
      <formula>NOT(ISERROR(SEARCH("3- Moderado",F21)))</formula>
    </cfRule>
    <cfRule type="containsText" dxfId="2078" priority="537" operator="containsText" text="6- Moderado">
      <formula>NOT(ISERROR(SEARCH("6- Moderado",F21)))</formula>
    </cfRule>
    <cfRule type="containsText" dxfId="2077" priority="538" operator="containsText" text="4- Moderado">
      <formula>NOT(ISERROR(SEARCH("4- Moderado",F21)))</formula>
    </cfRule>
    <cfRule type="containsText" dxfId="2076" priority="539" operator="containsText" text="3- Bajo">
      <formula>NOT(ISERROR(SEARCH("3- Bajo",F21)))</formula>
    </cfRule>
    <cfRule type="containsText" dxfId="2075" priority="540" operator="containsText" text="4- Bajo">
      <formula>NOT(ISERROR(SEARCH("4- Bajo",F21)))</formula>
    </cfRule>
    <cfRule type="containsText" dxfId="2074" priority="541" operator="containsText" text="1- Bajo">
      <formula>NOT(ISERROR(SEARCH("1- Bajo",F21)))</formula>
    </cfRule>
  </conditionalFormatting>
  <conditionalFormatting sqref="C21">
    <cfRule type="containsText" dxfId="2073" priority="530" operator="containsText" text="3- Moderado">
      <formula>NOT(ISERROR(SEARCH("3- Moderado",C21)))</formula>
    </cfRule>
    <cfRule type="containsText" dxfId="2072" priority="531" operator="containsText" text="6- Moderado">
      <formula>NOT(ISERROR(SEARCH("6- Moderado",C21)))</formula>
    </cfRule>
    <cfRule type="containsText" dxfId="2071" priority="532" operator="containsText" text="4- Moderado">
      <formula>NOT(ISERROR(SEARCH("4- Moderado",C21)))</formula>
    </cfRule>
    <cfRule type="containsText" dxfId="2070" priority="533" operator="containsText" text="3- Bajo">
      <formula>NOT(ISERROR(SEARCH("3- Bajo",C21)))</formula>
    </cfRule>
    <cfRule type="containsText" dxfId="2069" priority="534" operator="containsText" text="4- Bajo">
      <formula>NOT(ISERROR(SEARCH("4- Bajo",C21)))</formula>
    </cfRule>
    <cfRule type="containsText" dxfId="2068" priority="535" operator="containsText" text="1- Bajo">
      <formula>NOT(ISERROR(SEARCH("1- Bajo",C21)))</formula>
    </cfRule>
  </conditionalFormatting>
  <conditionalFormatting sqref="D21">
    <cfRule type="containsText" dxfId="2067" priority="524" operator="containsText" text="3- Moderado">
      <formula>NOT(ISERROR(SEARCH("3- Moderado",D21)))</formula>
    </cfRule>
    <cfRule type="containsText" dxfId="2066" priority="525" operator="containsText" text="6- Moderado">
      <formula>NOT(ISERROR(SEARCH("6- Moderado",D21)))</formula>
    </cfRule>
    <cfRule type="containsText" dxfId="2065" priority="526" operator="containsText" text="4- Moderado">
      <formula>NOT(ISERROR(SEARCH("4- Moderado",D21)))</formula>
    </cfRule>
    <cfRule type="containsText" dxfId="2064" priority="527" operator="containsText" text="3- Bajo">
      <formula>NOT(ISERROR(SEARCH("3- Bajo",D21)))</formula>
    </cfRule>
    <cfRule type="containsText" dxfId="2063" priority="528" operator="containsText" text="4- Bajo">
      <formula>NOT(ISERROR(SEARCH("4- Bajo",D21)))</formula>
    </cfRule>
    <cfRule type="containsText" dxfId="2062" priority="529" operator="containsText" text="1- Bajo">
      <formula>NOT(ISERROR(SEARCH("1- Bajo",D21)))</formula>
    </cfRule>
  </conditionalFormatting>
  <conditionalFormatting sqref="K26:L26">
    <cfRule type="containsText" dxfId="2061" priority="518" operator="containsText" text="3- Moderado">
      <formula>NOT(ISERROR(SEARCH("3- Moderado",K26)))</formula>
    </cfRule>
    <cfRule type="containsText" dxfId="2060" priority="519" operator="containsText" text="6- Moderado">
      <formula>NOT(ISERROR(SEARCH("6- Moderado",K26)))</formula>
    </cfRule>
    <cfRule type="containsText" dxfId="2059" priority="520" operator="containsText" text="4- Moderado">
      <formula>NOT(ISERROR(SEARCH("4- Moderado",K26)))</formula>
    </cfRule>
    <cfRule type="containsText" dxfId="2058" priority="521" operator="containsText" text="3- Bajo">
      <formula>NOT(ISERROR(SEARCH("3- Bajo",K26)))</formula>
    </cfRule>
    <cfRule type="containsText" dxfId="2057" priority="522" operator="containsText" text="4- Bajo">
      <formula>NOT(ISERROR(SEARCH("4- Bajo",K26)))</formula>
    </cfRule>
    <cfRule type="containsText" dxfId="2056" priority="523" operator="containsText" text="1- Bajo">
      <formula>NOT(ISERROR(SEARCH("1- Bajo",K26)))</formula>
    </cfRule>
  </conditionalFormatting>
  <conditionalFormatting sqref="H26:I26">
    <cfRule type="containsText" dxfId="2055" priority="512" operator="containsText" text="3- Moderado">
      <formula>NOT(ISERROR(SEARCH("3- Moderado",H26)))</formula>
    </cfRule>
    <cfRule type="containsText" dxfId="2054" priority="513" operator="containsText" text="6- Moderado">
      <formula>NOT(ISERROR(SEARCH("6- Moderado",H26)))</formula>
    </cfRule>
    <cfRule type="containsText" dxfId="2053" priority="514" operator="containsText" text="4- Moderado">
      <formula>NOT(ISERROR(SEARCH("4- Moderado",H26)))</formula>
    </cfRule>
    <cfRule type="containsText" dxfId="2052" priority="515" operator="containsText" text="3- Bajo">
      <formula>NOT(ISERROR(SEARCH("3- Bajo",H26)))</formula>
    </cfRule>
    <cfRule type="containsText" dxfId="2051" priority="516" operator="containsText" text="4- Bajo">
      <formula>NOT(ISERROR(SEARCH("4- Bajo",H26)))</formula>
    </cfRule>
    <cfRule type="containsText" dxfId="2050" priority="517" operator="containsText" text="1- Bajo">
      <formula>NOT(ISERROR(SEARCH("1- Bajo",H26)))</formula>
    </cfRule>
  </conditionalFormatting>
  <conditionalFormatting sqref="A26 C26:E26">
    <cfRule type="containsText" dxfId="2049" priority="506" operator="containsText" text="3- Moderado">
      <formula>NOT(ISERROR(SEARCH("3- Moderado",A26)))</formula>
    </cfRule>
    <cfRule type="containsText" dxfId="2048" priority="507" operator="containsText" text="6- Moderado">
      <formula>NOT(ISERROR(SEARCH("6- Moderado",A26)))</formula>
    </cfRule>
    <cfRule type="containsText" dxfId="2047" priority="508" operator="containsText" text="4- Moderado">
      <formula>NOT(ISERROR(SEARCH("4- Moderado",A26)))</formula>
    </cfRule>
    <cfRule type="containsText" dxfId="2046" priority="509" operator="containsText" text="3- Bajo">
      <formula>NOT(ISERROR(SEARCH("3- Bajo",A26)))</formula>
    </cfRule>
    <cfRule type="containsText" dxfId="2045" priority="510" operator="containsText" text="4- Bajo">
      <formula>NOT(ISERROR(SEARCH("4- Bajo",A26)))</formula>
    </cfRule>
    <cfRule type="containsText" dxfId="2044" priority="511" operator="containsText" text="1- Bajo">
      <formula>NOT(ISERROR(SEARCH("1- Bajo",A26)))</formula>
    </cfRule>
  </conditionalFormatting>
  <conditionalFormatting sqref="F26:G26">
    <cfRule type="containsText" dxfId="2043" priority="500" operator="containsText" text="3- Moderado">
      <formula>NOT(ISERROR(SEARCH("3- Moderado",F26)))</formula>
    </cfRule>
    <cfRule type="containsText" dxfId="2042" priority="501" operator="containsText" text="6- Moderado">
      <formula>NOT(ISERROR(SEARCH("6- Moderado",F26)))</formula>
    </cfRule>
    <cfRule type="containsText" dxfId="2041" priority="502" operator="containsText" text="4- Moderado">
      <formula>NOT(ISERROR(SEARCH("4- Moderado",F26)))</formula>
    </cfRule>
    <cfRule type="containsText" dxfId="2040" priority="503" operator="containsText" text="3- Bajo">
      <formula>NOT(ISERROR(SEARCH("3- Bajo",F26)))</formula>
    </cfRule>
    <cfRule type="containsText" dxfId="2039" priority="504" operator="containsText" text="4- Bajo">
      <formula>NOT(ISERROR(SEARCH("4- Bajo",F26)))</formula>
    </cfRule>
    <cfRule type="containsText" dxfId="2038" priority="505" operator="containsText" text="1- Bajo">
      <formula>NOT(ISERROR(SEARCH("1- Bajo",F26)))</formula>
    </cfRule>
  </conditionalFormatting>
  <conditionalFormatting sqref="J26:J30">
    <cfRule type="containsText" dxfId="2037" priority="495" operator="containsText" text="Bajo">
      <formula>NOT(ISERROR(SEARCH("Bajo",J26)))</formula>
    </cfRule>
    <cfRule type="containsText" dxfId="2036" priority="496" operator="containsText" text="Moderado">
      <formula>NOT(ISERROR(SEARCH("Moderado",J26)))</formula>
    </cfRule>
    <cfRule type="containsText" dxfId="2035" priority="497" operator="containsText" text="Alto">
      <formula>NOT(ISERROR(SEARCH("Alto",J26)))</formula>
    </cfRule>
    <cfRule type="containsText" dxfId="2034" priority="498" operator="containsText" text="Extremo">
      <formula>NOT(ISERROR(SEARCH("Extremo",J26)))</formula>
    </cfRule>
    <cfRule type="colorScale" priority="499">
      <colorScale>
        <cfvo type="min"/>
        <cfvo type="max"/>
        <color rgb="FFFF7128"/>
        <color rgb="FFFFEF9C"/>
      </colorScale>
    </cfRule>
  </conditionalFormatting>
  <conditionalFormatting sqref="M26:M30">
    <cfRule type="containsText" dxfId="2033" priority="470" operator="containsText" text="Moderado">
      <formula>NOT(ISERROR(SEARCH("Moderado",M26)))</formula>
    </cfRule>
    <cfRule type="containsText" dxfId="2032" priority="490" operator="containsText" text="Bajo">
      <formula>NOT(ISERROR(SEARCH("Bajo",M26)))</formula>
    </cfRule>
    <cfRule type="containsText" dxfId="2031" priority="491" operator="containsText" text="Moderado">
      <formula>NOT(ISERROR(SEARCH("Moderado",M26)))</formula>
    </cfRule>
    <cfRule type="containsText" dxfId="2030" priority="492" operator="containsText" text="Alto">
      <formula>NOT(ISERROR(SEARCH("Alto",M26)))</formula>
    </cfRule>
    <cfRule type="containsText" dxfId="2029" priority="493" operator="containsText" text="Extremo">
      <formula>NOT(ISERROR(SEARCH("Extremo",M26)))</formula>
    </cfRule>
    <cfRule type="colorScale" priority="494">
      <colorScale>
        <cfvo type="min"/>
        <cfvo type="max"/>
        <color rgb="FFFF7128"/>
        <color rgb="FFFFEF9C"/>
      </colorScale>
    </cfRule>
  </conditionalFormatting>
  <conditionalFormatting sqref="N26">
    <cfRule type="containsText" dxfId="2028" priority="484" operator="containsText" text="3- Moderado">
      <formula>NOT(ISERROR(SEARCH("3- Moderado",N26)))</formula>
    </cfRule>
    <cfRule type="containsText" dxfId="2027" priority="485" operator="containsText" text="6- Moderado">
      <formula>NOT(ISERROR(SEARCH("6- Moderado",N26)))</formula>
    </cfRule>
    <cfRule type="containsText" dxfId="2026" priority="486" operator="containsText" text="4- Moderado">
      <formula>NOT(ISERROR(SEARCH("4- Moderado",N26)))</formula>
    </cfRule>
    <cfRule type="containsText" dxfId="2025" priority="487" operator="containsText" text="3- Bajo">
      <formula>NOT(ISERROR(SEARCH("3- Bajo",N26)))</formula>
    </cfRule>
    <cfRule type="containsText" dxfId="2024" priority="488" operator="containsText" text="4- Bajo">
      <formula>NOT(ISERROR(SEARCH("4- Bajo",N26)))</formula>
    </cfRule>
    <cfRule type="containsText" dxfId="2023" priority="489" operator="containsText" text="1- Bajo">
      <formula>NOT(ISERROR(SEARCH("1- Bajo",N26)))</formula>
    </cfRule>
  </conditionalFormatting>
  <conditionalFormatting sqref="H26:H30">
    <cfRule type="containsText" dxfId="2022" priority="471" operator="containsText" text="Muy Alta">
      <formula>NOT(ISERROR(SEARCH("Muy Alta",H26)))</formula>
    </cfRule>
    <cfRule type="containsText" dxfId="2021" priority="472" operator="containsText" text="Alta">
      <formula>NOT(ISERROR(SEARCH("Alta",H26)))</formula>
    </cfRule>
    <cfRule type="containsText" dxfId="2020" priority="473" operator="containsText" text="Muy Alta">
      <formula>NOT(ISERROR(SEARCH("Muy Alta",H26)))</formula>
    </cfRule>
    <cfRule type="containsText" dxfId="2019" priority="478" operator="containsText" text="Muy Baja">
      <formula>NOT(ISERROR(SEARCH("Muy Baja",H26)))</formula>
    </cfRule>
    <cfRule type="containsText" dxfId="2018" priority="479" operator="containsText" text="Baja">
      <formula>NOT(ISERROR(SEARCH("Baja",H26)))</formula>
    </cfRule>
    <cfRule type="containsText" dxfId="2017" priority="480" operator="containsText" text="Media">
      <formula>NOT(ISERROR(SEARCH("Media",H26)))</formula>
    </cfRule>
    <cfRule type="containsText" dxfId="2016" priority="481" operator="containsText" text="Alta">
      <formula>NOT(ISERROR(SEARCH("Alta",H26)))</formula>
    </cfRule>
    <cfRule type="containsText" dxfId="2015" priority="483" operator="containsText" text="Muy Alta">
      <formula>NOT(ISERROR(SEARCH("Muy Alta",H26)))</formula>
    </cfRule>
  </conditionalFormatting>
  <conditionalFormatting sqref="I26:I30">
    <cfRule type="containsText" dxfId="2014" priority="474" operator="containsText" text="Catastrófico">
      <formula>NOT(ISERROR(SEARCH("Catastrófico",I26)))</formula>
    </cfRule>
    <cfRule type="containsText" dxfId="2013" priority="475" operator="containsText" text="Mayor">
      <formula>NOT(ISERROR(SEARCH("Mayor",I26)))</formula>
    </cfRule>
    <cfRule type="containsText" dxfId="2012" priority="476" operator="containsText" text="Menor">
      <formula>NOT(ISERROR(SEARCH("Menor",I26)))</formula>
    </cfRule>
    <cfRule type="containsText" dxfId="2011" priority="477" operator="containsText" text="Leve">
      <formula>NOT(ISERROR(SEARCH("Leve",I26)))</formula>
    </cfRule>
    <cfRule type="containsText" dxfId="2010" priority="482" operator="containsText" text="Moderado">
      <formula>NOT(ISERROR(SEARCH("Moderado",I26)))</formula>
    </cfRule>
  </conditionalFormatting>
  <conditionalFormatting sqref="K26:K30">
    <cfRule type="containsText" dxfId="2009" priority="469" operator="containsText" text="Media">
      <formula>NOT(ISERROR(SEARCH("Media",K26)))</formula>
    </cfRule>
  </conditionalFormatting>
  <conditionalFormatting sqref="L26:L30">
    <cfRule type="containsText" dxfId="2008" priority="468" operator="containsText" text="Moderado">
      <formula>NOT(ISERROR(SEARCH("Moderado",L26)))</formula>
    </cfRule>
  </conditionalFormatting>
  <conditionalFormatting sqref="J26:J30">
    <cfRule type="containsText" dxfId="2007" priority="467" operator="containsText" text="Moderado">
      <formula>NOT(ISERROR(SEARCH("Moderado",J26)))</formula>
    </cfRule>
  </conditionalFormatting>
  <conditionalFormatting sqref="J26:J30">
    <cfRule type="containsText" dxfId="2006" priority="465" operator="containsText" text="Bajo">
      <formula>NOT(ISERROR(SEARCH("Bajo",J26)))</formula>
    </cfRule>
    <cfRule type="containsText" dxfId="2005" priority="466" operator="containsText" text="Extremo">
      <formula>NOT(ISERROR(SEARCH("Extremo",J26)))</formula>
    </cfRule>
  </conditionalFormatting>
  <conditionalFormatting sqref="K26:K30">
    <cfRule type="containsText" dxfId="2004" priority="463" operator="containsText" text="Baja">
      <formula>NOT(ISERROR(SEARCH("Baja",K26)))</formula>
    </cfRule>
    <cfRule type="containsText" dxfId="2003" priority="464" operator="containsText" text="Muy Baja">
      <formula>NOT(ISERROR(SEARCH("Muy Baja",K26)))</formula>
    </cfRule>
  </conditionalFormatting>
  <conditionalFormatting sqref="K26:K30">
    <cfRule type="containsText" dxfId="2002" priority="461" operator="containsText" text="Muy Alta">
      <formula>NOT(ISERROR(SEARCH("Muy Alta",K26)))</formula>
    </cfRule>
    <cfRule type="containsText" dxfId="2001" priority="462" operator="containsText" text="Alta">
      <formula>NOT(ISERROR(SEARCH("Alta",K26)))</formula>
    </cfRule>
  </conditionalFormatting>
  <conditionalFormatting sqref="L26:L30">
    <cfRule type="containsText" dxfId="2000" priority="457" operator="containsText" text="Catastrófico">
      <formula>NOT(ISERROR(SEARCH("Catastrófico",L26)))</formula>
    </cfRule>
    <cfRule type="containsText" dxfId="1999" priority="458" operator="containsText" text="Mayor">
      <formula>NOT(ISERROR(SEARCH("Mayor",L26)))</formula>
    </cfRule>
    <cfRule type="containsText" dxfId="1998" priority="459" operator="containsText" text="Menor">
      <formula>NOT(ISERROR(SEARCH("Menor",L26)))</formula>
    </cfRule>
    <cfRule type="containsText" dxfId="1997" priority="460" operator="containsText" text="Leve">
      <formula>NOT(ISERROR(SEARCH("Leve",L26)))</formula>
    </cfRule>
  </conditionalFormatting>
  <conditionalFormatting sqref="K31:L31">
    <cfRule type="containsText" dxfId="1996" priority="451" operator="containsText" text="3- Moderado">
      <formula>NOT(ISERROR(SEARCH("3- Moderado",K31)))</formula>
    </cfRule>
    <cfRule type="containsText" dxfId="1995" priority="452" operator="containsText" text="6- Moderado">
      <formula>NOT(ISERROR(SEARCH("6- Moderado",K31)))</formula>
    </cfRule>
    <cfRule type="containsText" dxfId="1994" priority="453" operator="containsText" text="4- Moderado">
      <formula>NOT(ISERROR(SEARCH("4- Moderado",K31)))</formula>
    </cfRule>
    <cfRule type="containsText" dxfId="1993" priority="454" operator="containsText" text="3- Bajo">
      <formula>NOT(ISERROR(SEARCH("3- Bajo",K31)))</formula>
    </cfRule>
    <cfRule type="containsText" dxfId="1992" priority="455" operator="containsText" text="4- Bajo">
      <formula>NOT(ISERROR(SEARCH("4- Bajo",K31)))</formula>
    </cfRule>
    <cfRule type="containsText" dxfId="1991" priority="456" operator="containsText" text="1- Bajo">
      <formula>NOT(ISERROR(SEARCH("1- Bajo",K31)))</formula>
    </cfRule>
  </conditionalFormatting>
  <conditionalFormatting sqref="H31:I31">
    <cfRule type="containsText" dxfId="1990" priority="445" operator="containsText" text="3- Moderado">
      <formula>NOT(ISERROR(SEARCH("3- Moderado",H31)))</formula>
    </cfRule>
    <cfRule type="containsText" dxfId="1989" priority="446" operator="containsText" text="6- Moderado">
      <formula>NOT(ISERROR(SEARCH("6- Moderado",H31)))</formula>
    </cfRule>
    <cfRule type="containsText" dxfId="1988" priority="447" operator="containsText" text="4- Moderado">
      <formula>NOT(ISERROR(SEARCH("4- Moderado",H31)))</formula>
    </cfRule>
    <cfRule type="containsText" dxfId="1987" priority="448" operator="containsText" text="3- Bajo">
      <formula>NOT(ISERROR(SEARCH("3- Bajo",H31)))</formula>
    </cfRule>
    <cfRule type="containsText" dxfId="1986" priority="449" operator="containsText" text="4- Bajo">
      <formula>NOT(ISERROR(SEARCH("4- Bajo",H31)))</formula>
    </cfRule>
    <cfRule type="containsText" dxfId="1985" priority="450" operator="containsText" text="1- Bajo">
      <formula>NOT(ISERROR(SEARCH("1- Bajo",H31)))</formula>
    </cfRule>
  </conditionalFormatting>
  <conditionalFormatting sqref="A31 C31:E31">
    <cfRule type="containsText" dxfId="1984" priority="439" operator="containsText" text="3- Moderado">
      <formula>NOT(ISERROR(SEARCH("3- Moderado",A31)))</formula>
    </cfRule>
    <cfRule type="containsText" dxfId="1983" priority="440" operator="containsText" text="6- Moderado">
      <formula>NOT(ISERROR(SEARCH("6- Moderado",A31)))</formula>
    </cfRule>
    <cfRule type="containsText" dxfId="1982" priority="441" operator="containsText" text="4- Moderado">
      <formula>NOT(ISERROR(SEARCH("4- Moderado",A31)))</formula>
    </cfRule>
    <cfRule type="containsText" dxfId="1981" priority="442" operator="containsText" text="3- Bajo">
      <formula>NOT(ISERROR(SEARCH("3- Bajo",A31)))</formula>
    </cfRule>
    <cfRule type="containsText" dxfId="1980" priority="443" operator="containsText" text="4- Bajo">
      <formula>NOT(ISERROR(SEARCH("4- Bajo",A31)))</formula>
    </cfRule>
    <cfRule type="containsText" dxfId="1979" priority="444" operator="containsText" text="1- Bajo">
      <formula>NOT(ISERROR(SEARCH("1- Bajo",A31)))</formula>
    </cfRule>
  </conditionalFormatting>
  <conditionalFormatting sqref="F31:G31">
    <cfRule type="containsText" dxfId="1978" priority="433" operator="containsText" text="3- Moderado">
      <formula>NOT(ISERROR(SEARCH("3- Moderado",F31)))</formula>
    </cfRule>
    <cfRule type="containsText" dxfId="1977" priority="434" operator="containsText" text="6- Moderado">
      <formula>NOT(ISERROR(SEARCH("6- Moderado",F31)))</formula>
    </cfRule>
    <cfRule type="containsText" dxfId="1976" priority="435" operator="containsText" text="4- Moderado">
      <formula>NOT(ISERROR(SEARCH("4- Moderado",F31)))</formula>
    </cfRule>
    <cfRule type="containsText" dxfId="1975" priority="436" operator="containsText" text="3- Bajo">
      <formula>NOT(ISERROR(SEARCH("3- Bajo",F31)))</formula>
    </cfRule>
    <cfRule type="containsText" dxfId="1974" priority="437" operator="containsText" text="4- Bajo">
      <formula>NOT(ISERROR(SEARCH("4- Bajo",F31)))</formula>
    </cfRule>
    <cfRule type="containsText" dxfId="1973" priority="438" operator="containsText" text="1- Bajo">
      <formula>NOT(ISERROR(SEARCH("1- Bajo",F31)))</formula>
    </cfRule>
  </conditionalFormatting>
  <conditionalFormatting sqref="J31:J35">
    <cfRule type="containsText" dxfId="1972" priority="428" operator="containsText" text="Bajo">
      <formula>NOT(ISERROR(SEARCH("Bajo",J31)))</formula>
    </cfRule>
    <cfRule type="containsText" dxfId="1971" priority="429" operator="containsText" text="Moderado">
      <formula>NOT(ISERROR(SEARCH("Moderado",J31)))</formula>
    </cfRule>
    <cfRule type="containsText" dxfId="1970" priority="430" operator="containsText" text="Alto">
      <formula>NOT(ISERROR(SEARCH("Alto",J31)))</formula>
    </cfRule>
    <cfRule type="containsText" dxfId="1969" priority="431" operator="containsText" text="Extremo">
      <formula>NOT(ISERROR(SEARCH("Extremo",J31)))</formula>
    </cfRule>
    <cfRule type="colorScale" priority="432">
      <colorScale>
        <cfvo type="min"/>
        <cfvo type="max"/>
        <color rgb="FFFF7128"/>
        <color rgb="FFFFEF9C"/>
      </colorScale>
    </cfRule>
  </conditionalFormatting>
  <conditionalFormatting sqref="M31:M35">
    <cfRule type="containsText" dxfId="1968" priority="403" operator="containsText" text="Moderado">
      <formula>NOT(ISERROR(SEARCH("Moderado",M31)))</formula>
    </cfRule>
    <cfRule type="containsText" dxfId="1967" priority="423" operator="containsText" text="Bajo">
      <formula>NOT(ISERROR(SEARCH("Bajo",M31)))</formula>
    </cfRule>
    <cfRule type="containsText" dxfId="1966" priority="424" operator="containsText" text="Moderado">
      <formula>NOT(ISERROR(SEARCH("Moderado",M31)))</formula>
    </cfRule>
    <cfRule type="containsText" dxfId="1965" priority="425" operator="containsText" text="Alto">
      <formula>NOT(ISERROR(SEARCH("Alto",M31)))</formula>
    </cfRule>
    <cfRule type="containsText" dxfId="1964" priority="426" operator="containsText" text="Extremo">
      <formula>NOT(ISERROR(SEARCH("Extremo",M31)))</formula>
    </cfRule>
    <cfRule type="colorScale" priority="427">
      <colorScale>
        <cfvo type="min"/>
        <cfvo type="max"/>
        <color rgb="FFFF7128"/>
        <color rgb="FFFFEF9C"/>
      </colorScale>
    </cfRule>
  </conditionalFormatting>
  <conditionalFormatting sqref="N31">
    <cfRule type="containsText" dxfId="1963" priority="417" operator="containsText" text="3- Moderado">
      <formula>NOT(ISERROR(SEARCH("3- Moderado",N31)))</formula>
    </cfRule>
    <cfRule type="containsText" dxfId="1962" priority="418" operator="containsText" text="6- Moderado">
      <formula>NOT(ISERROR(SEARCH("6- Moderado",N31)))</formula>
    </cfRule>
    <cfRule type="containsText" dxfId="1961" priority="419" operator="containsText" text="4- Moderado">
      <formula>NOT(ISERROR(SEARCH("4- Moderado",N31)))</formula>
    </cfRule>
    <cfRule type="containsText" dxfId="1960" priority="420" operator="containsText" text="3- Bajo">
      <formula>NOT(ISERROR(SEARCH("3- Bajo",N31)))</formula>
    </cfRule>
    <cfRule type="containsText" dxfId="1959" priority="421" operator="containsText" text="4- Bajo">
      <formula>NOT(ISERROR(SEARCH("4- Bajo",N31)))</formula>
    </cfRule>
    <cfRule type="containsText" dxfId="1958" priority="422" operator="containsText" text="1- Bajo">
      <formula>NOT(ISERROR(SEARCH("1- Bajo",N31)))</formula>
    </cfRule>
  </conditionalFormatting>
  <conditionalFormatting sqref="H31:H35">
    <cfRule type="containsText" dxfId="1957" priority="404" operator="containsText" text="Muy Alta">
      <formula>NOT(ISERROR(SEARCH("Muy Alta",H31)))</formula>
    </cfRule>
    <cfRule type="containsText" dxfId="1956" priority="405" operator="containsText" text="Alta">
      <formula>NOT(ISERROR(SEARCH("Alta",H31)))</formula>
    </cfRule>
    <cfRule type="containsText" dxfId="1955" priority="406" operator="containsText" text="Muy Alta">
      <formula>NOT(ISERROR(SEARCH("Muy Alta",H31)))</formula>
    </cfRule>
    <cfRule type="containsText" dxfId="1954" priority="411" operator="containsText" text="Muy Baja">
      <formula>NOT(ISERROR(SEARCH("Muy Baja",H31)))</formula>
    </cfRule>
    <cfRule type="containsText" dxfId="1953" priority="412" operator="containsText" text="Baja">
      <formula>NOT(ISERROR(SEARCH("Baja",H31)))</formula>
    </cfRule>
    <cfRule type="containsText" dxfId="1952" priority="413" operator="containsText" text="Media">
      <formula>NOT(ISERROR(SEARCH("Media",H31)))</formula>
    </cfRule>
    <cfRule type="containsText" dxfId="1951" priority="414" operator="containsText" text="Alta">
      <formula>NOT(ISERROR(SEARCH("Alta",H31)))</formula>
    </cfRule>
    <cfRule type="containsText" dxfId="1950" priority="416" operator="containsText" text="Muy Alta">
      <formula>NOT(ISERROR(SEARCH("Muy Alta",H31)))</formula>
    </cfRule>
  </conditionalFormatting>
  <conditionalFormatting sqref="I31:I35">
    <cfRule type="containsText" dxfId="1949" priority="407" operator="containsText" text="Catastrófico">
      <formula>NOT(ISERROR(SEARCH("Catastrófico",I31)))</formula>
    </cfRule>
    <cfRule type="containsText" dxfId="1948" priority="408" operator="containsText" text="Mayor">
      <formula>NOT(ISERROR(SEARCH("Mayor",I31)))</formula>
    </cfRule>
    <cfRule type="containsText" dxfId="1947" priority="409" operator="containsText" text="Menor">
      <formula>NOT(ISERROR(SEARCH("Menor",I31)))</formula>
    </cfRule>
    <cfRule type="containsText" dxfId="1946" priority="410" operator="containsText" text="Leve">
      <formula>NOT(ISERROR(SEARCH("Leve",I31)))</formula>
    </cfRule>
    <cfRule type="containsText" dxfId="1945" priority="415" operator="containsText" text="Moderado">
      <formula>NOT(ISERROR(SEARCH("Moderado",I31)))</formula>
    </cfRule>
  </conditionalFormatting>
  <conditionalFormatting sqref="K31:K35">
    <cfRule type="containsText" dxfId="1944" priority="402" operator="containsText" text="Media">
      <formula>NOT(ISERROR(SEARCH("Media",K31)))</formula>
    </cfRule>
  </conditionalFormatting>
  <conditionalFormatting sqref="L31:L35">
    <cfRule type="containsText" dxfId="1943" priority="401" operator="containsText" text="Moderado">
      <formula>NOT(ISERROR(SEARCH("Moderado",L31)))</formula>
    </cfRule>
  </conditionalFormatting>
  <conditionalFormatting sqref="J31:J35">
    <cfRule type="containsText" dxfId="1942" priority="400" operator="containsText" text="Moderado">
      <formula>NOT(ISERROR(SEARCH("Moderado",J31)))</formula>
    </cfRule>
  </conditionalFormatting>
  <conditionalFormatting sqref="J31:J35">
    <cfRule type="containsText" dxfId="1941" priority="398" operator="containsText" text="Bajo">
      <formula>NOT(ISERROR(SEARCH("Bajo",J31)))</formula>
    </cfRule>
    <cfRule type="containsText" dxfId="1940" priority="399" operator="containsText" text="Extremo">
      <formula>NOT(ISERROR(SEARCH("Extremo",J31)))</formula>
    </cfRule>
  </conditionalFormatting>
  <conditionalFormatting sqref="K31:K35">
    <cfRule type="containsText" dxfId="1939" priority="396" operator="containsText" text="Baja">
      <formula>NOT(ISERROR(SEARCH("Baja",K31)))</formula>
    </cfRule>
    <cfRule type="containsText" dxfId="1938" priority="397" operator="containsText" text="Muy Baja">
      <formula>NOT(ISERROR(SEARCH("Muy Baja",K31)))</formula>
    </cfRule>
  </conditionalFormatting>
  <conditionalFormatting sqref="K31:K35">
    <cfRule type="containsText" dxfId="1937" priority="394" operator="containsText" text="Muy Alta">
      <formula>NOT(ISERROR(SEARCH("Muy Alta",K31)))</formula>
    </cfRule>
    <cfRule type="containsText" dxfId="1936" priority="395" operator="containsText" text="Alta">
      <formula>NOT(ISERROR(SEARCH("Alta",K31)))</formula>
    </cfRule>
  </conditionalFormatting>
  <conditionalFormatting sqref="L31:L35">
    <cfRule type="containsText" dxfId="1935" priority="390" operator="containsText" text="Catastrófico">
      <formula>NOT(ISERROR(SEARCH("Catastrófico",L31)))</formula>
    </cfRule>
    <cfRule type="containsText" dxfId="1934" priority="391" operator="containsText" text="Mayor">
      <formula>NOT(ISERROR(SEARCH("Mayor",L31)))</formula>
    </cfRule>
    <cfRule type="containsText" dxfId="1933" priority="392" operator="containsText" text="Menor">
      <formula>NOT(ISERROR(SEARCH("Menor",L31)))</formula>
    </cfRule>
    <cfRule type="containsText" dxfId="1932" priority="393" operator="containsText" text="Leve">
      <formula>NOT(ISERROR(SEARCH("Leve",L31)))</formula>
    </cfRule>
  </conditionalFormatting>
  <conditionalFormatting sqref="K36:L36">
    <cfRule type="containsText" dxfId="1931" priority="384" operator="containsText" text="3- Moderado">
      <formula>NOT(ISERROR(SEARCH("3- Moderado",K36)))</formula>
    </cfRule>
    <cfRule type="containsText" dxfId="1930" priority="385" operator="containsText" text="6- Moderado">
      <formula>NOT(ISERROR(SEARCH("6- Moderado",K36)))</formula>
    </cfRule>
    <cfRule type="containsText" dxfId="1929" priority="386" operator="containsText" text="4- Moderado">
      <formula>NOT(ISERROR(SEARCH("4- Moderado",K36)))</formula>
    </cfRule>
    <cfRule type="containsText" dxfId="1928" priority="387" operator="containsText" text="3- Bajo">
      <formula>NOT(ISERROR(SEARCH("3- Bajo",K36)))</formula>
    </cfRule>
    <cfRule type="containsText" dxfId="1927" priority="388" operator="containsText" text="4- Bajo">
      <formula>NOT(ISERROR(SEARCH("4- Bajo",K36)))</formula>
    </cfRule>
    <cfRule type="containsText" dxfId="1926" priority="389" operator="containsText" text="1- Bajo">
      <formula>NOT(ISERROR(SEARCH("1- Bajo",K36)))</formula>
    </cfRule>
  </conditionalFormatting>
  <conditionalFormatting sqref="H36:I36">
    <cfRule type="containsText" dxfId="1925" priority="378" operator="containsText" text="3- Moderado">
      <formula>NOT(ISERROR(SEARCH("3- Moderado",H36)))</formula>
    </cfRule>
    <cfRule type="containsText" dxfId="1924" priority="379" operator="containsText" text="6- Moderado">
      <formula>NOT(ISERROR(SEARCH("6- Moderado",H36)))</formula>
    </cfRule>
    <cfRule type="containsText" dxfId="1923" priority="380" operator="containsText" text="4- Moderado">
      <formula>NOT(ISERROR(SEARCH("4- Moderado",H36)))</formula>
    </cfRule>
    <cfRule type="containsText" dxfId="1922" priority="381" operator="containsText" text="3- Bajo">
      <formula>NOT(ISERROR(SEARCH("3- Bajo",H36)))</formula>
    </cfRule>
    <cfRule type="containsText" dxfId="1921" priority="382" operator="containsText" text="4- Bajo">
      <formula>NOT(ISERROR(SEARCH("4- Bajo",H36)))</formula>
    </cfRule>
    <cfRule type="containsText" dxfId="1920" priority="383" operator="containsText" text="1- Bajo">
      <formula>NOT(ISERROR(SEARCH("1- Bajo",H36)))</formula>
    </cfRule>
  </conditionalFormatting>
  <conditionalFormatting sqref="A36 C36:E36">
    <cfRule type="containsText" dxfId="1919" priority="372" operator="containsText" text="3- Moderado">
      <formula>NOT(ISERROR(SEARCH("3- Moderado",A36)))</formula>
    </cfRule>
    <cfRule type="containsText" dxfId="1918" priority="373" operator="containsText" text="6- Moderado">
      <formula>NOT(ISERROR(SEARCH("6- Moderado",A36)))</formula>
    </cfRule>
    <cfRule type="containsText" dxfId="1917" priority="374" operator="containsText" text="4- Moderado">
      <formula>NOT(ISERROR(SEARCH("4- Moderado",A36)))</formula>
    </cfRule>
    <cfRule type="containsText" dxfId="1916" priority="375" operator="containsText" text="3- Bajo">
      <formula>NOT(ISERROR(SEARCH("3- Bajo",A36)))</formula>
    </cfRule>
    <cfRule type="containsText" dxfId="1915" priority="376" operator="containsText" text="4- Bajo">
      <formula>NOT(ISERROR(SEARCH("4- Bajo",A36)))</formula>
    </cfRule>
    <cfRule type="containsText" dxfId="1914" priority="377" operator="containsText" text="1- Bajo">
      <formula>NOT(ISERROR(SEARCH("1- Bajo",A36)))</formula>
    </cfRule>
  </conditionalFormatting>
  <conditionalFormatting sqref="F36:G36">
    <cfRule type="containsText" dxfId="1913" priority="366" operator="containsText" text="3- Moderado">
      <formula>NOT(ISERROR(SEARCH("3- Moderado",F36)))</formula>
    </cfRule>
    <cfRule type="containsText" dxfId="1912" priority="367" operator="containsText" text="6- Moderado">
      <formula>NOT(ISERROR(SEARCH("6- Moderado",F36)))</formula>
    </cfRule>
    <cfRule type="containsText" dxfId="1911" priority="368" operator="containsText" text="4- Moderado">
      <formula>NOT(ISERROR(SEARCH("4- Moderado",F36)))</formula>
    </cfRule>
    <cfRule type="containsText" dxfId="1910" priority="369" operator="containsText" text="3- Bajo">
      <formula>NOT(ISERROR(SEARCH("3- Bajo",F36)))</formula>
    </cfRule>
    <cfRule type="containsText" dxfId="1909" priority="370" operator="containsText" text="4- Bajo">
      <formula>NOT(ISERROR(SEARCH("4- Bajo",F36)))</formula>
    </cfRule>
    <cfRule type="containsText" dxfId="1908" priority="371" operator="containsText" text="1- Bajo">
      <formula>NOT(ISERROR(SEARCH("1- Bajo",F36)))</formula>
    </cfRule>
  </conditionalFormatting>
  <conditionalFormatting sqref="J36:J40">
    <cfRule type="containsText" dxfId="1907" priority="361" operator="containsText" text="Bajo">
      <formula>NOT(ISERROR(SEARCH("Bajo",J36)))</formula>
    </cfRule>
    <cfRule type="containsText" dxfId="1906" priority="362" operator="containsText" text="Moderado">
      <formula>NOT(ISERROR(SEARCH("Moderado",J36)))</formula>
    </cfRule>
    <cfRule type="containsText" dxfId="1905" priority="363" operator="containsText" text="Alto">
      <formula>NOT(ISERROR(SEARCH("Alto",J36)))</formula>
    </cfRule>
    <cfRule type="containsText" dxfId="1904" priority="364" operator="containsText" text="Extremo">
      <formula>NOT(ISERROR(SEARCH("Extremo",J36)))</formula>
    </cfRule>
    <cfRule type="colorScale" priority="365">
      <colorScale>
        <cfvo type="min"/>
        <cfvo type="max"/>
        <color rgb="FFFF7128"/>
        <color rgb="FFFFEF9C"/>
      </colorScale>
    </cfRule>
  </conditionalFormatting>
  <conditionalFormatting sqref="M36:M40">
    <cfRule type="containsText" dxfId="1903" priority="336" operator="containsText" text="Moderado">
      <formula>NOT(ISERROR(SEARCH("Moderado",M36)))</formula>
    </cfRule>
    <cfRule type="containsText" dxfId="1902" priority="356" operator="containsText" text="Bajo">
      <formula>NOT(ISERROR(SEARCH("Bajo",M36)))</formula>
    </cfRule>
    <cfRule type="containsText" dxfId="1901" priority="357" operator="containsText" text="Moderado">
      <formula>NOT(ISERROR(SEARCH("Moderado",M36)))</formula>
    </cfRule>
    <cfRule type="containsText" dxfId="1900" priority="358" operator="containsText" text="Alto">
      <formula>NOT(ISERROR(SEARCH("Alto",M36)))</formula>
    </cfRule>
    <cfRule type="containsText" dxfId="1899" priority="359" operator="containsText" text="Extremo">
      <formula>NOT(ISERROR(SEARCH("Extremo",M36)))</formula>
    </cfRule>
    <cfRule type="colorScale" priority="360">
      <colorScale>
        <cfvo type="min"/>
        <cfvo type="max"/>
        <color rgb="FFFF7128"/>
        <color rgb="FFFFEF9C"/>
      </colorScale>
    </cfRule>
  </conditionalFormatting>
  <conditionalFormatting sqref="N36">
    <cfRule type="containsText" dxfId="1898" priority="350" operator="containsText" text="3- Moderado">
      <formula>NOT(ISERROR(SEARCH("3- Moderado",N36)))</formula>
    </cfRule>
    <cfRule type="containsText" dxfId="1897" priority="351" operator="containsText" text="6- Moderado">
      <formula>NOT(ISERROR(SEARCH("6- Moderado",N36)))</formula>
    </cfRule>
    <cfRule type="containsText" dxfId="1896" priority="352" operator="containsText" text="4- Moderado">
      <formula>NOT(ISERROR(SEARCH("4- Moderado",N36)))</formula>
    </cfRule>
    <cfRule type="containsText" dxfId="1895" priority="353" operator="containsText" text="3- Bajo">
      <formula>NOT(ISERROR(SEARCH("3- Bajo",N36)))</formula>
    </cfRule>
    <cfRule type="containsText" dxfId="1894" priority="354" operator="containsText" text="4- Bajo">
      <formula>NOT(ISERROR(SEARCH("4- Bajo",N36)))</formula>
    </cfRule>
    <cfRule type="containsText" dxfId="1893" priority="355" operator="containsText" text="1- Bajo">
      <formula>NOT(ISERROR(SEARCH("1- Bajo",N36)))</formula>
    </cfRule>
  </conditionalFormatting>
  <conditionalFormatting sqref="H36:H40">
    <cfRule type="containsText" dxfId="1892" priority="337" operator="containsText" text="Muy Alta">
      <formula>NOT(ISERROR(SEARCH("Muy Alta",H36)))</formula>
    </cfRule>
    <cfRule type="containsText" dxfId="1891" priority="338" operator="containsText" text="Alta">
      <formula>NOT(ISERROR(SEARCH("Alta",H36)))</formula>
    </cfRule>
    <cfRule type="containsText" dxfId="1890" priority="339" operator="containsText" text="Muy Alta">
      <formula>NOT(ISERROR(SEARCH("Muy Alta",H36)))</formula>
    </cfRule>
    <cfRule type="containsText" dxfId="1889" priority="344" operator="containsText" text="Muy Baja">
      <formula>NOT(ISERROR(SEARCH("Muy Baja",H36)))</formula>
    </cfRule>
    <cfRule type="containsText" dxfId="1888" priority="345" operator="containsText" text="Baja">
      <formula>NOT(ISERROR(SEARCH("Baja",H36)))</formula>
    </cfRule>
    <cfRule type="containsText" dxfId="1887" priority="346" operator="containsText" text="Media">
      <formula>NOT(ISERROR(SEARCH("Media",H36)))</formula>
    </cfRule>
    <cfRule type="containsText" dxfId="1886" priority="347" operator="containsText" text="Alta">
      <formula>NOT(ISERROR(SEARCH("Alta",H36)))</formula>
    </cfRule>
    <cfRule type="containsText" dxfId="1885" priority="349" operator="containsText" text="Muy Alta">
      <formula>NOT(ISERROR(SEARCH("Muy Alta",H36)))</formula>
    </cfRule>
  </conditionalFormatting>
  <conditionalFormatting sqref="I36:I40">
    <cfRule type="containsText" dxfId="1884" priority="340" operator="containsText" text="Catastrófico">
      <formula>NOT(ISERROR(SEARCH("Catastrófico",I36)))</formula>
    </cfRule>
    <cfRule type="containsText" dxfId="1883" priority="341" operator="containsText" text="Mayor">
      <formula>NOT(ISERROR(SEARCH("Mayor",I36)))</formula>
    </cfRule>
    <cfRule type="containsText" dxfId="1882" priority="342" operator="containsText" text="Menor">
      <formula>NOT(ISERROR(SEARCH("Menor",I36)))</formula>
    </cfRule>
    <cfRule type="containsText" dxfId="1881" priority="343" operator="containsText" text="Leve">
      <formula>NOT(ISERROR(SEARCH("Leve",I36)))</formula>
    </cfRule>
    <cfRule type="containsText" dxfId="1880" priority="348" operator="containsText" text="Moderado">
      <formula>NOT(ISERROR(SEARCH("Moderado",I36)))</formula>
    </cfRule>
  </conditionalFormatting>
  <conditionalFormatting sqref="K36:K40">
    <cfRule type="containsText" dxfId="1879" priority="335" operator="containsText" text="Media">
      <formula>NOT(ISERROR(SEARCH("Media",K36)))</formula>
    </cfRule>
  </conditionalFormatting>
  <conditionalFormatting sqref="L36:L40">
    <cfRule type="containsText" dxfId="1878" priority="334" operator="containsText" text="Moderado">
      <formula>NOT(ISERROR(SEARCH("Moderado",L36)))</formula>
    </cfRule>
  </conditionalFormatting>
  <conditionalFormatting sqref="J36:J40">
    <cfRule type="containsText" dxfId="1877" priority="333" operator="containsText" text="Moderado">
      <formula>NOT(ISERROR(SEARCH("Moderado",J36)))</formula>
    </cfRule>
  </conditionalFormatting>
  <conditionalFormatting sqref="J36:J40">
    <cfRule type="containsText" dxfId="1876" priority="331" operator="containsText" text="Bajo">
      <formula>NOT(ISERROR(SEARCH("Bajo",J36)))</formula>
    </cfRule>
    <cfRule type="containsText" dxfId="1875" priority="332" operator="containsText" text="Extremo">
      <formula>NOT(ISERROR(SEARCH("Extremo",J36)))</formula>
    </cfRule>
  </conditionalFormatting>
  <conditionalFormatting sqref="K36:K40">
    <cfRule type="containsText" dxfId="1874" priority="329" operator="containsText" text="Baja">
      <formula>NOT(ISERROR(SEARCH("Baja",K36)))</formula>
    </cfRule>
    <cfRule type="containsText" dxfId="1873" priority="330" operator="containsText" text="Muy Baja">
      <formula>NOT(ISERROR(SEARCH("Muy Baja",K36)))</formula>
    </cfRule>
  </conditionalFormatting>
  <conditionalFormatting sqref="K36:K40">
    <cfRule type="containsText" dxfId="1872" priority="327" operator="containsText" text="Muy Alta">
      <formula>NOT(ISERROR(SEARCH("Muy Alta",K36)))</formula>
    </cfRule>
    <cfRule type="containsText" dxfId="1871" priority="328" operator="containsText" text="Alta">
      <formula>NOT(ISERROR(SEARCH("Alta",K36)))</formula>
    </cfRule>
  </conditionalFormatting>
  <conditionalFormatting sqref="L36:L40">
    <cfRule type="containsText" dxfId="1870" priority="323" operator="containsText" text="Catastrófico">
      <formula>NOT(ISERROR(SEARCH("Catastrófico",L36)))</formula>
    </cfRule>
    <cfRule type="containsText" dxfId="1869" priority="324" operator="containsText" text="Mayor">
      <formula>NOT(ISERROR(SEARCH("Mayor",L36)))</formula>
    </cfRule>
    <cfRule type="containsText" dxfId="1868" priority="325" operator="containsText" text="Menor">
      <formula>NOT(ISERROR(SEARCH("Menor",L36)))</formula>
    </cfRule>
    <cfRule type="containsText" dxfId="1867" priority="326" operator="containsText" text="Leve">
      <formula>NOT(ISERROR(SEARCH("Leve",L36)))</formula>
    </cfRule>
  </conditionalFormatting>
  <conditionalFormatting sqref="K41:L41">
    <cfRule type="containsText" dxfId="1866" priority="317" operator="containsText" text="3- Moderado">
      <formula>NOT(ISERROR(SEARCH("3- Moderado",K41)))</formula>
    </cfRule>
    <cfRule type="containsText" dxfId="1865" priority="318" operator="containsText" text="6- Moderado">
      <formula>NOT(ISERROR(SEARCH("6- Moderado",K41)))</formula>
    </cfRule>
    <cfRule type="containsText" dxfId="1864" priority="319" operator="containsText" text="4- Moderado">
      <formula>NOT(ISERROR(SEARCH("4- Moderado",K41)))</formula>
    </cfRule>
    <cfRule type="containsText" dxfId="1863" priority="320" operator="containsText" text="3- Bajo">
      <formula>NOT(ISERROR(SEARCH("3- Bajo",K41)))</formula>
    </cfRule>
    <cfRule type="containsText" dxfId="1862" priority="321" operator="containsText" text="4- Bajo">
      <formula>NOT(ISERROR(SEARCH("4- Bajo",K41)))</formula>
    </cfRule>
    <cfRule type="containsText" dxfId="1861" priority="322" operator="containsText" text="1- Bajo">
      <formula>NOT(ISERROR(SEARCH("1- Bajo",K41)))</formula>
    </cfRule>
  </conditionalFormatting>
  <conditionalFormatting sqref="H41:I41">
    <cfRule type="containsText" dxfId="1860" priority="311" operator="containsText" text="3- Moderado">
      <formula>NOT(ISERROR(SEARCH("3- Moderado",H41)))</formula>
    </cfRule>
    <cfRule type="containsText" dxfId="1859" priority="312" operator="containsText" text="6- Moderado">
      <formula>NOT(ISERROR(SEARCH("6- Moderado",H41)))</formula>
    </cfRule>
    <cfRule type="containsText" dxfId="1858" priority="313" operator="containsText" text="4- Moderado">
      <formula>NOT(ISERROR(SEARCH("4- Moderado",H41)))</formula>
    </cfRule>
    <cfRule type="containsText" dxfId="1857" priority="314" operator="containsText" text="3- Bajo">
      <formula>NOT(ISERROR(SEARCH("3- Bajo",H41)))</formula>
    </cfRule>
    <cfRule type="containsText" dxfId="1856" priority="315" operator="containsText" text="4- Bajo">
      <formula>NOT(ISERROR(SEARCH("4- Bajo",H41)))</formula>
    </cfRule>
    <cfRule type="containsText" dxfId="1855" priority="316" operator="containsText" text="1- Bajo">
      <formula>NOT(ISERROR(SEARCH("1- Bajo",H41)))</formula>
    </cfRule>
  </conditionalFormatting>
  <conditionalFormatting sqref="A41 C41:E41">
    <cfRule type="containsText" dxfId="1854" priority="305" operator="containsText" text="3- Moderado">
      <formula>NOT(ISERROR(SEARCH("3- Moderado",A41)))</formula>
    </cfRule>
    <cfRule type="containsText" dxfId="1853" priority="306" operator="containsText" text="6- Moderado">
      <formula>NOT(ISERROR(SEARCH("6- Moderado",A41)))</formula>
    </cfRule>
    <cfRule type="containsText" dxfId="1852" priority="307" operator="containsText" text="4- Moderado">
      <formula>NOT(ISERROR(SEARCH("4- Moderado",A41)))</formula>
    </cfRule>
    <cfRule type="containsText" dxfId="1851" priority="308" operator="containsText" text="3- Bajo">
      <formula>NOT(ISERROR(SEARCH("3- Bajo",A41)))</formula>
    </cfRule>
    <cfRule type="containsText" dxfId="1850" priority="309" operator="containsText" text="4- Bajo">
      <formula>NOT(ISERROR(SEARCH("4- Bajo",A41)))</formula>
    </cfRule>
    <cfRule type="containsText" dxfId="1849" priority="310" operator="containsText" text="1- Bajo">
      <formula>NOT(ISERROR(SEARCH("1- Bajo",A41)))</formula>
    </cfRule>
  </conditionalFormatting>
  <conditionalFormatting sqref="F41:G41">
    <cfRule type="containsText" dxfId="1848" priority="299" operator="containsText" text="3- Moderado">
      <formula>NOT(ISERROR(SEARCH("3- Moderado",F41)))</formula>
    </cfRule>
    <cfRule type="containsText" dxfId="1847" priority="300" operator="containsText" text="6- Moderado">
      <formula>NOT(ISERROR(SEARCH("6- Moderado",F41)))</formula>
    </cfRule>
    <cfRule type="containsText" dxfId="1846" priority="301" operator="containsText" text="4- Moderado">
      <formula>NOT(ISERROR(SEARCH("4- Moderado",F41)))</formula>
    </cfRule>
    <cfRule type="containsText" dxfId="1845" priority="302" operator="containsText" text="3- Bajo">
      <formula>NOT(ISERROR(SEARCH("3- Bajo",F41)))</formula>
    </cfRule>
    <cfRule type="containsText" dxfId="1844" priority="303" operator="containsText" text="4- Bajo">
      <formula>NOT(ISERROR(SEARCH("4- Bajo",F41)))</formula>
    </cfRule>
    <cfRule type="containsText" dxfId="1843" priority="304" operator="containsText" text="1- Bajo">
      <formula>NOT(ISERROR(SEARCH("1- Bajo",F41)))</formula>
    </cfRule>
  </conditionalFormatting>
  <conditionalFormatting sqref="J41:J45">
    <cfRule type="containsText" dxfId="1842" priority="294" operator="containsText" text="Bajo">
      <formula>NOT(ISERROR(SEARCH("Bajo",J41)))</formula>
    </cfRule>
    <cfRule type="containsText" dxfId="1841" priority="295" operator="containsText" text="Moderado">
      <formula>NOT(ISERROR(SEARCH("Moderado",J41)))</formula>
    </cfRule>
    <cfRule type="containsText" dxfId="1840" priority="296" operator="containsText" text="Alto">
      <formula>NOT(ISERROR(SEARCH("Alto",J41)))</formula>
    </cfRule>
    <cfRule type="containsText" dxfId="1839" priority="297" operator="containsText" text="Extremo">
      <formula>NOT(ISERROR(SEARCH("Extremo",J41)))</formula>
    </cfRule>
    <cfRule type="colorScale" priority="298">
      <colorScale>
        <cfvo type="min"/>
        <cfvo type="max"/>
        <color rgb="FFFF7128"/>
        <color rgb="FFFFEF9C"/>
      </colorScale>
    </cfRule>
  </conditionalFormatting>
  <conditionalFormatting sqref="M41:M45">
    <cfRule type="containsText" dxfId="1838" priority="269" operator="containsText" text="Moderado">
      <formula>NOT(ISERROR(SEARCH("Moderado",M41)))</formula>
    </cfRule>
    <cfRule type="containsText" dxfId="1837" priority="289" operator="containsText" text="Bajo">
      <formula>NOT(ISERROR(SEARCH("Bajo",M41)))</formula>
    </cfRule>
    <cfRule type="containsText" dxfId="1836" priority="290" operator="containsText" text="Moderado">
      <formula>NOT(ISERROR(SEARCH("Moderado",M41)))</formula>
    </cfRule>
    <cfRule type="containsText" dxfId="1835" priority="291" operator="containsText" text="Alto">
      <formula>NOT(ISERROR(SEARCH("Alto",M41)))</formula>
    </cfRule>
    <cfRule type="containsText" dxfId="1834" priority="292" operator="containsText" text="Extremo">
      <formula>NOT(ISERROR(SEARCH("Extremo",M41)))</formula>
    </cfRule>
    <cfRule type="colorScale" priority="293">
      <colorScale>
        <cfvo type="min"/>
        <cfvo type="max"/>
        <color rgb="FFFF7128"/>
        <color rgb="FFFFEF9C"/>
      </colorScale>
    </cfRule>
  </conditionalFormatting>
  <conditionalFormatting sqref="N41">
    <cfRule type="containsText" dxfId="1833" priority="283" operator="containsText" text="3- Moderado">
      <formula>NOT(ISERROR(SEARCH("3- Moderado",N41)))</formula>
    </cfRule>
    <cfRule type="containsText" dxfId="1832" priority="284" operator="containsText" text="6- Moderado">
      <formula>NOT(ISERROR(SEARCH("6- Moderado",N41)))</formula>
    </cfRule>
    <cfRule type="containsText" dxfId="1831" priority="285" operator="containsText" text="4- Moderado">
      <formula>NOT(ISERROR(SEARCH("4- Moderado",N41)))</formula>
    </cfRule>
    <cfRule type="containsText" dxfId="1830" priority="286" operator="containsText" text="3- Bajo">
      <formula>NOT(ISERROR(SEARCH("3- Bajo",N41)))</formula>
    </cfRule>
    <cfRule type="containsText" dxfId="1829" priority="287" operator="containsText" text="4- Bajo">
      <formula>NOT(ISERROR(SEARCH("4- Bajo",N41)))</formula>
    </cfRule>
    <cfRule type="containsText" dxfId="1828" priority="288" operator="containsText" text="1- Bajo">
      <formula>NOT(ISERROR(SEARCH("1- Bajo",N41)))</formula>
    </cfRule>
  </conditionalFormatting>
  <conditionalFormatting sqref="H41:H45">
    <cfRule type="containsText" dxfId="1827" priority="270" operator="containsText" text="Muy Alta">
      <formula>NOT(ISERROR(SEARCH("Muy Alta",H41)))</formula>
    </cfRule>
    <cfRule type="containsText" dxfId="1826" priority="271" operator="containsText" text="Alta">
      <formula>NOT(ISERROR(SEARCH("Alta",H41)))</formula>
    </cfRule>
    <cfRule type="containsText" dxfId="1825" priority="272" operator="containsText" text="Muy Alta">
      <formula>NOT(ISERROR(SEARCH("Muy Alta",H41)))</formula>
    </cfRule>
    <cfRule type="containsText" dxfId="1824" priority="277" operator="containsText" text="Muy Baja">
      <formula>NOT(ISERROR(SEARCH("Muy Baja",H41)))</formula>
    </cfRule>
    <cfRule type="containsText" dxfId="1823" priority="278" operator="containsText" text="Baja">
      <formula>NOT(ISERROR(SEARCH("Baja",H41)))</formula>
    </cfRule>
    <cfRule type="containsText" dxfId="1822" priority="279" operator="containsText" text="Media">
      <formula>NOT(ISERROR(SEARCH("Media",H41)))</formula>
    </cfRule>
    <cfRule type="containsText" dxfId="1821" priority="280" operator="containsText" text="Alta">
      <formula>NOT(ISERROR(SEARCH("Alta",H41)))</formula>
    </cfRule>
    <cfRule type="containsText" dxfId="1820" priority="282" operator="containsText" text="Muy Alta">
      <formula>NOT(ISERROR(SEARCH("Muy Alta",H41)))</formula>
    </cfRule>
  </conditionalFormatting>
  <conditionalFormatting sqref="I41:I45">
    <cfRule type="containsText" dxfId="1819" priority="273" operator="containsText" text="Catastrófico">
      <formula>NOT(ISERROR(SEARCH("Catastrófico",I41)))</formula>
    </cfRule>
    <cfRule type="containsText" dxfId="1818" priority="274" operator="containsText" text="Mayor">
      <formula>NOT(ISERROR(SEARCH("Mayor",I41)))</formula>
    </cfRule>
    <cfRule type="containsText" dxfId="1817" priority="275" operator="containsText" text="Menor">
      <formula>NOT(ISERROR(SEARCH("Menor",I41)))</formula>
    </cfRule>
    <cfRule type="containsText" dxfId="1816" priority="276" operator="containsText" text="Leve">
      <formula>NOT(ISERROR(SEARCH("Leve",I41)))</formula>
    </cfRule>
    <cfRule type="containsText" dxfId="1815" priority="281" operator="containsText" text="Moderado">
      <formula>NOT(ISERROR(SEARCH("Moderado",I41)))</formula>
    </cfRule>
  </conditionalFormatting>
  <conditionalFormatting sqref="K41:K45">
    <cfRule type="containsText" dxfId="1814" priority="268" operator="containsText" text="Media">
      <formula>NOT(ISERROR(SEARCH("Media",K41)))</formula>
    </cfRule>
  </conditionalFormatting>
  <conditionalFormatting sqref="L41:L45">
    <cfRule type="containsText" dxfId="1813" priority="267" operator="containsText" text="Moderado">
      <formula>NOT(ISERROR(SEARCH("Moderado",L41)))</formula>
    </cfRule>
  </conditionalFormatting>
  <conditionalFormatting sqref="J41:J45">
    <cfRule type="containsText" dxfId="1812" priority="266" operator="containsText" text="Moderado">
      <formula>NOT(ISERROR(SEARCH("Moderado",J41)))</formula>
    </cfRule>
  </conditionalFormatting>
  <conditionalFormatting sqref="J41:J45">
    <cfRule type="containsText" dxfId="1811" priority="264" operator="containsText" text="Bajo">
      <formula>NOT(ISERROR(SEARCH("Bajo",J41)))</formula>
    </cfRule>
    <cfRule type="containsText" dxfId="1810" priority="265" operator="containsText" text="Extremo">
      <formula>NOT(ISERROR(SEARCH("Extremo",J41)))</formula>
    </cfRule>
  </conditionalFormatting>
  <conditionalFormatting sqref="K41:K45">
    <cfRule type="containsText" dxfId="1809" priority="262" operator="containsText" text="Baja">
      <formula>NOT(ISERROR(SEARCH("Baja",K41)))</formula>
    </cfRule>
    <cfRule type="containsText" dxfId="1808" priority="263" operator="containsText" text="Muy Baja">
      <formula>NOT(ISERROR(SEARCH("Muy Baja",K41)))</formula>
    </cfRule>
  </conditionalFormatting>
  <conditionalFormatting sqref="K41:K45">
    <cfRule type="containsText" dxfId="1807" priority="260" operator="containsText" text="Muy Alta">
      <formula>NOT(ISERROR(SEARCH("Muy Alta",K41)))</formula>
    </cfRule>
    <cfRule type="containsText" dxfId="1806" priority="261" operator="containsText" text="Alta">
      <formula>NOT(ISERROR(SEARCH("Alta",K41)))</formula>
    </cfRule>
  </conditionalFormatting>
  <conditionalFormatting sqref="L41:L45">
    <cfRule type="containsText" dxfId="1805" priority="256" operator="containsText" text="Catastrófico">
      <formula>NOT(ISERROR(SEARCH("Catastrófico",L41)))</formula>
    </cfRule>
    <cfRule type="containsText" dxfId="1804" priority="257" operator="containsText" text="Mayor">
      <formula>NOT(ISERROR(SEARCH("Mayor",L41)))</formula>
    </cfRule>
    <cfRule type="containsText" dxfId="1803" priority="258" operator="containsText" text="Menor">
      <formula>NOT(ISERROR(SEARCH("Menor",L41)))</formula>
    </cfRule>
    <cfRule type="containsText" dxfId="1802" priority="259" operator="containsText" text="Leve">
      <formula>NOT(ISERROR(SEARCH("Leve",L41)))</formula>
    </cfRule>
  </conditionalFormatting>
  <conditionalFormatting sqref="K46:L46">
    <cfRule type="containsText" dxfId="1801" priority="250" operator="containsText" text="3- Moderado">
      <formula>NOT(ISERROR(SEARCH("3- Moderado",K46)))</formula>
    </cfRule>
    <cfRule type="containsText" dxfId="1800" priority="251" operator="containsText" text="6- Moderado">
      <formula>NOT(ISERROR(SEARCH("6- Moderado",K46)))</formula>
    </cfRule>
    <cfRule type="containsText" dxfId="1799" priority="252" operator="containsText" text="4- Moderado">
      <formula>NOT(ISERROR(SEARCH("4- Moderado",K46)))</formula>
    </cfRule>
    <cfRule type="containsText" dxfId="1798" priority="253" operator="containsText" text="3- Bajo">
      <formula>NOT(ISERROR(SEARCH("3- Bajo",K46)))</formula>
    </cfRule>
    <cfRule type="containsText" dxfId="1797" priority="254" operator="containsText" text="4- Bajo">
      <formula>NOT(ISERROR(SEARCH("4- Bajo",K46)))</formula>
    </cfRule>
    <cfRule type="containsText" dxfId="1796" priority="255" operator="containsText" text="1- Bajo">
      <formula>NOT(ISERROR(SEARCH("1- Bajo",K46)))</formula>
    </cfRule>
  </conditionalFormatting>
  <conditionalFormatting sqref="H46:I46">
    <cfRule type="containsText" dxfId="1795" priority="244" operator="containsText" text="3- Moderado">
      <formula>NOT(ISERROR(SEARCH("3- Moderado",H46)))</formula>
    </cfRule>
    <cfRule type="containsText" dxfId="1794" priority="245" operator="containsText" text="6- Moderado">
      <formula>NOT(ISERROR(SEARCH("6- Moderado",H46)))</formula>
    </cfRule>
    <cfRule type="containsText" dxfId="1793" priority="246" operator="containsText" text="4- Moderado">
      <formula>NOT(ISERROR(SEARCH("4- Moderado",H46)))</formula>
    </cfRule>
    <cfRule type="containsText" dxfId="1792" priority="247" operator="containsText" text="3- Bajo">
      <formula>NOT(ISERROR(SEARCH("3- Bajo",H46)))</formula>
    </cfRule>
    <cfRule type="containsText" dxfId="1791" priority="248" operator="containsText" text="4- Bajo">
      <formula>NOT(ISERROR(SEARCH("4- Bajo",H46)))</formula>
    </cfRule>
    <cfRule type="containsText" dxfId="1790" priority="249" operator="containsText" text="1- Bajo">
      <formula>NOT(ISERROR(SEARCH("1- Bajo",H46)))</formula>
    </cfRule>
  </conditionalFormatting>
  <conditionalFormatting sqref="A46 C46:E46">
    <cfRule type="containsText" dxfId="1789" priority="238" operator="containsText" text="3- Moderado">
      <formula>NOT(ISERROR(SEARCH("3- Moderado",A46)))</formula>
    </cfRule>
    <cfRule type="containsText" dxfId="1788" priority="239" operator="containsText" text="6- Moderado">
      <formula>NOT(ISERROR(SEARCH("6- Moderado",A46)))</formula>
    </cfRule>
    <cfRule type="containsText" dxfId="1787" priority="240" operator="containsText" text="4- Moderado">
      <formula>NOT(ISERROR(SEARCH("4- Moderado",A46)))</formula>
    </cfRule>
    <cfRule type="containsText" dxfId="1786" priority="241" operator="containsText" text="3- Bajo">
      <formula>NOT(ISERROR(SEARCH("3- Bajo",A46)))</formula>
    </cfRule>
    <cfRule type="containsText" dxfId="1785" priority="242" operator="containsText" text="4- Bajo">
      <formula>NOT(ISERROR(SEARCH("4- Bajo",A46)))</formula>
    </cfRule>
    <cfRule type="containsText" dxfId="1784" priority="243" operator="containsText" text="1- Bajo">
      <formula>NOT(ISERROR(SEARCH("1- Bajo",A46)))</formula>
    </cfRule>
  </conditionalFormatting>
  <conditionalFormatting sqref="F46:G46">
    <cfRule type="containsText" dxfId="1783" priority="232" operator="containsText" text="3- Moderado">
      <formula>NOT(ISERROR(SEARCH("3- Moderado",F46)))</formula>
    </cfRule>
    <cfRule type="containsText" dxfId="1782" priority="233" operator="containsText" text="6- Moderado">
      <formula>NOT(ISERROR(SEARCH("6- Moderado",F46)))</formula>
    </cfRule>
    <cfRule type="containsText" dxfId="1781" priority="234" operator="containsText" text="4- Moderado">
      <formula>NOT(ISERROR(SEARCH("4- Moderado",F46)))</formula>
    </cfRule>
    <cfRule type="containsText" dxfId="1780" priority="235" operator="containsText" text="3- Bajo">
      <formula>NOT(ISERROR(SEARCH("3- Bajo",F46)))</formula>
    </cfRule>
    <cfRule type="containsText" dxfId="1779" priority="236" operator="containsText" text="4- Bajo">
      <formula>NOT(ISERROR(SEARCH("4- Bajo",F46)))</formula>
    </cfRule>
    <cfRule type="containsText" dxfId="1778" priority="237" operator="containsText" text="1- Bajo">
      <formula>NOT(ISERROR(SEARCH("1- Bajo",F46)))</formula>
    </cfRule>
  </conditionalFormatting>
  <conditionalFormatting sqref="J46:J50">
    <cfRule type="containsText" dxfId="1777" priority="227" operator="containsText" text="Bajo">
      <formula>NOT(ISERROR(SEARCH("Bajo",J46)))</formula>
    </cfRule>
    <cfRule type="containsText" dxfId="1776" priority="228" operator="containsText" text="Moderado">
      <formula>NOT(ISERROR(SEARCH("Moderado",J46)))</formula>
    </cfRule>
    <cfRule type="containsText" dxfId="1775" priority="229" operator="containsText" text="Alto">
      <formula>NOT(ISERROR(SEARCH("Alto",J46)))</formula>
    </cfRule>
    <cfRule type="containsText" dxfId="1774" priority="230" operator="containsText" text="Extremo">
      <formula>NOT(ISERROR(SEARCH("Extremo",J46)))</formula>
    </cfRule>
    <cfRule type="colorScale" priority="231">
      <colorScale>
        <cfvo type="min"/>
        <cfvo type="max"/>
        <color rgb="FFFF7128"/>
        <color rgb="FFFFEF9C"/>
      </colorScale>
    </cfRule>
  </conditionalFormatting>
  <conditionalFormatting sqref="M46:M50">
    <cfRule type="containsText" dxfId="1773" priority="202" operator="containsText" text="Moderado">
      <formula>NOT(ISERROR(SEARCH("Moderado",M46)))</formula>
    </cfRule>
    <cfRule type="containsText" dxfId="1772" priority="222" operator="containsText" text="Bajo">
      <formula>NOT(ISERROR(SEARCH("Bajo",M46)))</formula>
    </cfRule>
    <cfRule type="containsText" dxfId="1771" priority="223" operator="containsText" text="Moderado">
      <formula>NOT(ISERROR(SEARCH("Moderado",M46)))</formula>
    </cfRule>
    <cfRule type="containsText" dxfId="1770" priority="224" operator="containsText" text="Alto">
      <formula>NOT(ISERROR(SEARCH("Alto",M46)))</formula>
    </cfRule>
    <cfRule type="containsText" dxfId="1769" priority="225" operator="containsText" text="Extremo">
      <formula>NOT(ISERROR(SEARCH("Extremo",M46)))</formula>
    </cfRule>
    <cfRule type="colorScale" priority="226">
      <colorScale>
        <cfvo type="min"/>
        <cfvo type="max"/>
        <color rgb="FFFF7128"/>
        <color rgb="FFFFEF9C"/>
      </colorScale>
    </cfRule>
  </conditionalFormatting>
  <conditionalFormatting sqref="N46">
    <cfRule type="containsText" dxfId="1768" priority="216" operator="containsText" text="3- Moderado">
      <formula>NOT(ISERROR(SEARCH("3- Moderado",N46)))</formula>
    </cfRule>
    <cfRule type="containsText" dxfId="1767" priority="217" operator="containsText" text="6- Moderado">
      <formula>NOT(ISERROR(SEARCH("6- Moderado",N46)))</formula>
    </cfRule>
    <cfRule type="containsText" dxfId="1766" priority="218" operator="containsText" text="4- Moderado">
      <formula>NOT(ISERROR(SEARCH("4- Moderado",N46)))</formula>
    </cfRule>
    <cfRule type="containsText" dxfId="1765" priority="219" operator="containsText" text="3- Bajo">
      <formula>NOT(ISERROR(SEARCH("3- Bajo",N46)))</formula>
    </cfRule>
    <cfRule type="containsText" dxfId="1764" priority="220" operator="containsText" text="4- Bajo">
      <formula>NOT(ISERROR(SEARCH("4- Bajo",N46)))</formula>
    </cfRule>
    <cfRule type="containsText" dxfId="1763" priority="221" operator="containsText" text="1- Bajo">
      <formula>NOT(ISERROR(SEARCH("1- Bajo",N46)))</formula>
    </cfRule>
  </conditionalFormatting>
  <conditionalFormatting sqref="H46:H50">
    <cfRule type="containsText" dxfId="1762" priority="203" operator="containsText" text="Muy Alta">
      <formula>NOT(ISERROR(SEARCH("Muy Alta",H46)))</formula>
    </cfRule>
    <cfRule type="containsText" dxfId="1761" priority="204" operator="containsText" text="Alta">
      <formula>NOT(ISERROR(SEARCH("Alta",H46)))</formula>
    </cfRule>
    <cfRule type="containsText" dxfId="1760" priority="205" operator="containsText" text="Muy Alta">
      <formula>NOT(ISERROR(SEARCH("Muy Alta",H46)))</formula>
    </cfRule>
    <cfRule type="containsText" dxfId="1759" priority="210" operator="containsText" text="Muy Baja">
      <formula>NOT(ISERROR(SEARCH("Muy Baja",H46)))</formula>
    </cfRule>
    <cfRule type="containsText" dxfId="1758" priority="211" operator="containsText" text="Baja">
      <formula>NOT(ISERROR(SEARCH("Baja",H46)))</formula>
    </cfRule>
    <cfRule type="containsText" dxfId="1757" priority="212" operator="containsText" text="Media">
      <formula>NOT(ISERROR(SEARCH("Media",H46)))</formula>
    </cfRule>
    <cfRule type="containsText" dxfId="1756" priority="213" operator="containsText" text="Alta">
      <formula>NOT(ISERROR(SEARCH("Alta",H46)))</formula>
    </cfRule>
    <cfRule type="containsText" dxfId="1755" priority="215" operator="containsText" text="Muy Alta">
      <formula>NOT(ISERROR(SEARCH("Muy Alta",H46)))</formula>
    </cfRule>
  </conditionalFormatting>
  <conditionalFormatting sqref="I46:I50">
    <cfRule type="containsText" dxfId="1754" priority="206" operator="containsText" text="Catastrófico">
      <formula>NOT(ISERROR(SEARCH("Catastrófico",I46)))</formula>
    </cfRule>
    <cfRule type="containsText" dxfId="1753" priority="207" operator="containsText" text="Mayor">
      <formula>NOT(ISERROR(SEARCH("Mayor",I46)))</formula>
    </cfRule>
    <cfRule type="containsText" dxfId="1752" priority="208" operator="containsText" text="Menor">
      <formula>NOT(ISERROR(SEARCH("Menor",I46)))</formula>
    </cfRule>
    <cfRule type="containsText" dxfId="1751" priority="209" operator="containsText" text="Leve">
      <formula>NOT(ISERROR(SEARCH("Leve",I46)))</formula>
    </cfRule>
    <cfRule type="containsText" dxfId="1750" priority="214" operator="containsText" text="Moderado">
      <formula>NOT(ISERROR(SEARCH("Moderado",I46)))</formula>
    </cfRule>
  </conditionalFormatting>
  <conditionalFormatting sqref="K46:K50">
    <cfRule type="containsText" dxfId="1749" priority="201" operator="containsText" text="Media">
      <formula>NOT(ISERROR(SEARCH("Media",K46)))</formula>
    </cfRule>
  </conditionalFormatting>
  <conditionalFormatting sqref="L46:L50">
    <cfRule type="containsText" dxfId="1748" priority="200" operator="containsText" text="Moderado">
      <formula>NOT(ISERROR(SEARCH("Moderado",L46)))</formula>
    </cfRule>
  </conditionalFormatting>
  <conditionalFormatting sqref="J46:J50">
    <cfRule type="containsText" dxfId="1747" priority="199" operator="containsText" text="Moderado">
      <formula>NOT(ISERROR(SEARCH("Moderado",J46)))</formula>
    </cfRule>
  </conditionalFormatting>
  <conditionalFormatting sqref="J46:J50">
    <cfRule type="containsText" dxfId="1746" priority="197" operator="containsText" text="Bajo">
      <formula>NOT(ISERROR(SEARCH("Bajo",J46)))</formula>
    </cfRule>
    <cfRule type="containsText" dxfId="1745" priority="198" operator="containsText" text="Extremo">
      <formula>NOT(ISERROR(SEARCH("Extremo",J46)))</formula>
    </cfRule>
  </conditionalFormatting>
  <conditionalFormatting sqref="K46:K50">
    <cfRule type="containsText" dxfId="1744" priority="195" operator="containsText" text="Baja">
      <formula>NOT(ISERROR(SEARCH("Baja",K46)))</formula>
    </cfRule>
    <cfRule type="containsText" dxfId="1743" priority="196" operator="containsText" text="Muy Baja">
      <formula>NOT(ISERROR(SEARCH("Muy Baja",K46)))</formula>
    </cfRule>
  </conditionalFormatting>
  <conditionalFormatting sqref="K46:K50">
    <cfRule type="containsText" dxfId="1742" priority="193" operator="containsText" text="Muy Alta">
      <formula>NOT(ISERROR(SEARCH("Muy Alta",K46)))</formula>
    </cfRule>
    <cfRule type="containsText" dxfId="1741" priority="194" operator="containsText" text="Alta">
      <formula>NOT(ISERROR(SEARCH("Alta",K46)))</formula>
    </cfRule>
  </conditionalFormatting>
  <conditionalFormatting sqref="L46:L50">
    <cfRule type="containsText" dxfId="1740" priority="189" operator="containsText" text="Catastrófico">
      <formula>NOT(ISERROR(SEARCH("Catastrófico",L46)))</formula>
    </cfRule>
    <cfRule type="containsText" dxfId="1739" priority="190" operator="containsText" text="Mayor">
      <formula>NOT(ISERROR(SEARCH("Mayor",L46)))</formula>
    </cfRule>
    <cfRule type="containsText" dxfId="1738" priority="191" operator="containsText" text="Menor">
      <formula>NOT(ISERROR(SEARCH("Menor",L46)))</formula>
    </cfRule>
    <cfRule type="containsText" dxfId="1737" priority="192" operator="containsText" text="Leve">
      <formula>NOT(ISERROR(SEARCH("Leve",L46)))</formula>
    </cfRule>
  </conditionalFormatting>
  <conditionalFormatting sqref="K51:L51">
    <cfRule type="containsText" dxfId="1736" priority="183" operator="containsText" text="3- Moderado">
      <formula>NOT(ISERROR(SEARCH("3- Moderado",K51)))</formula>
    </cfRule>
    <cfRule type="containsText" dxfId="1735" priority="184" operator="containsText" text="6- Moderado">
      <formula>NOT(ISERROR(SEARCH("6- Moderado",K51)))</formula>
    </cfRule>
    <cfRule type="containsText" dxfId="1734" priority="185" operator="containsText" text="4- Moderado">
      <formula>NOT(ISERROR(SEARCH("4- Moderado",K51)))</formula>
    </cfRule>
    <cfRule type="containsText" dxfId="1733" priority="186" operator="containsText" text="3- Bajo">
      <formula>NOT(ISERROR(SEARCH("3- Bajo",K51)))</formula>
    </cfRule>
    <cfRule type="containsText" dxfId="1732" priority="187" operator="containsText" text="4- Bajo">
      <formula>NOT(ISERROR(SEARCH("4- Bajo",K51)))</formula>
    </cfRule>
    <cfRule type="containsText" dxfId="1731" priority="188" operator="containsText" text="1- Bajo">
      <formula>NOT(ISERROR(SEARCH("1- Bajo",K51)))</formula>
    </cfRule>
  </conditionalFormatting>
  <conditionalFormatting sqref="H51:I51">
    <cfRule type="containsText" dxfId="1730" priority="177" operator="containsText" text="3- Moderado">
      <formula>NOT(ISERROR(SEARCH("3- Moderado",H51)))</formula>
    </cfRule>
    <cfRule type="containsText" dxfId="1729" priority="178" operator="containsText" text="6- Moderado">
      <formula>NOT(ISERROR(SEARCH("6- Moderado",H51)))</formula>
    </cfRule>
    <cfRule type="containsText" dxfId="1728" priority="179" operator="containsText" text="4- Moderado">
      <formula>NOT(ISERROR(SEARCH("4- Moderado",H51)))</formula>
    </cfRule>
    <cfRule type="containsText" dxfId="1727" priority="180" operator="containsText" text="3- Bajo">
      <formula>NOT(ISERROR(SEARCH("3- Bajo",H51)))</formula>
    </cfRule>
    <cfRule type="containsText" dxfId="1726" priority="181" operator="containsText" text="4- Bajo">
      <formula>NOT(ISERROR(SEARCH("4- Bajo",H51)))</formula>
    </cfRule>
    <cfRule type="containsText" dxfId="1725" priority="182" operator="containsText" text="1- Bajo">
      <formula>NOT(ISERROR(SEARCH("1- Bajo",H51)))</formula>
    </cfRule>
  </conditionalFormatting>
  <conditionalFormatting sqref="A51 C51:E51">
    <cfRule type="containsText" dxfId="1724" priority="171" operator="containsText" text="3- Moderado">
      <formula>NOT(ISERROR(SEARCH("3- Moderado",A51)))</formula>
    </cfRule>
    <cfRule type="containsText" dxfId="1723" priority="172" operator="containsText" text="6- Moderado">
      <formula>NOT(ISERROR(SEARCH("6- Moderado",A51)))</formula>
    </cfRule>
    <cfRule type="containsText" dxfId="1722" priority="173" operator="containsText" text="4- Moderado">
      <formula>NOT(ISERROR(SEARCH("4- Moderado",A51)))</formula>
    </cfRule>
    <cfRule type="containsText" dxfId="1721" priority="174" operator="containsText" text="3- Bajo">
      <formula>NOT(ISERROR(SEARCH("3- Bajo",A51)))</formula>
    </cfRule>
    <cfRule type="containsText" dxfId="1720" priority="175" operator="containsText" text="4- Bajo">
      <formula>NOT(ISERROR(SEARCH("4- Bajo",A51)))</formula>
    </cfRule>
    <cfRule type="containsText" dxfId="1719" priority="176" operator="containsText" text="1- Bajo">
      <formula>NOT(ISERROR(SEARCH("1- Bajo",A51)))</formula>
    </cfRule>
  </conditionalFormatting>
  <conditionalFormatting sqref="F51:G51">
    <cfRule type="containsText" dxfId="1718" priority="165" operator="containsText" text="3- Moderado">
      <formula>NOT(ISERROR(SEARCH("3- Moderado",F51)))</formula>
    </cfRule>
    <cfRule type="containsText" dxfId="1717" priority="166" operator="containsText" text="6- Moderado">
      <formula>NOT(ISERROR(SEARCH("6- Moderado",F51)))</formula>
    </cfRule>
    <cfRule type="containsText" dxfId="1716" priority="167" operator="containsText" text="4- Moderado">
      <formula>NOT(ISERROR(SEARCH("4- Moderado",F51)))</formula>
    </cfRule>
    <cfRule type="containsText" dxfId="1715" priority="168" operator="containsText" text="3- Bajo">
      <formula>NOT(ISERROR(SEARCH("3- Bajo",F51)))</formula>
    </cfRule>
    <cfRule type="containsText" dxfId="1714" priority="169" operator="containsText" text="4- Bajo">
      <formula>NOT(ISERROR(SEARCH("4- Bajo",F51)))</formula>
    </cfRule>
    <cfRule type="containsText" dxfId="1713" priority="170" operator="containsText" text="1- Bajo">
      <formula>NOT(ISERROR(SEARCH("1- Bajo",F51)))</formula>
    </cfRule>
  </conditionalFormatting>
  <conditionalFormatting sqref="J51:J55">
    <cfRule type="containsText" dxfId="1712" priority="160" operator="containsText" text="Bajo">
      <formula>NOT(ISERROR(SEARCH("Bajo",J51)))</formula>
    </cfRule>
    <cfRule type="containsText" dxfId="1711" priority="161" operator="containsText" text="Moderado">
      <formula>NOT(ISERROR(SEARCH("Moderado",J51)))</formula>
    </cfRule>
    <cfRule type="containsText" dxfId="1710" priority="162" operator="containsText" text="Alto">
      <formula>NOT(ISERROR(SEARCH("Alto",J51)))</formula>
    </cfRule>
    <cfRule type="containsText" dxfId="1709" priority="163" operator="containsText" text="Extremo">
      <formula>NOT(ISERROR(SEARCH("Extremo",J51)))</formula>
    </cfRule>
    <cfRule type="colorScale" priority="164">
      <colorScale>
        <cfvo type="min"/>
        <cfvo type="max"/>
        <color rgb="FFFF7128"/>
        <color rgb="FFFFEF9C"/>
      </colorScale>
    </cfRule>
  </conditionalFormatting>
  <conditionalFormatting sqref="M51:M55">
    <cfRule type="containsText" dxfId="1708" priority="135" operator="containsText" text="Moderado">
      <formula>NOT(ISERROR(SEARCH("Moderado",M51)))</formula>
    </cfRule>
    <cfRule type="containsText" dxfId="1707" priority="155" operator="containsText" text="Bajo">
      <formula>NOT(ISERROR(SEARCH("Bajo",M51)))</formula>
    </cfRule>
    <cfRule type="containsText" dxfId="1706" priority="156" operator="containsText" text="Moderado">
      <formula>NOT(ISERROR(SEARCH("Moderado",M51)))</formula>
    </cfRule>
    <cfRule type="containsText" dxfId="1705" priority="157" operator="containsText" text="Alto">
      <formula>NOT(ISERROR(SEARCH("Alto",M51)))</formula>
    </cfRule>
    <cfRule type="containsText" dxfId="1704" priority="158" operator="containsText" text="Extremo">
      <formula>NOT(ISERROR(SEARCH("Extremo",M51)))</formula>
    </cfRule>
    <cfRule type="colorScale" priority="159">
      <colorScale>
        <cfvo type="min"/>
        <cfvo type="max"/>
        <color rgb="FFFF7128"/>
        <color rgb="FFFFEF9C"/>
      </colorScale>
    </cfRule>
  </conditionalFormatting>
  <conditionalFormatting sqref="N51">
    <cfRule type="containsText" dxfId="1703" priority="149" operator="containsText" text="3- Moderado">
      <formula>NOT(ISERROR(SEARCH("3- Moderado",N51)))</formula>
    </cfRule>
    <cfRule type="containsText" dxfId="1702" priority="150" operator="containsText" text="6- Moderado">
      <formula>NOT(ISERROR(SEARCH("6- Moderado",N51)))</formula>
    </cfRule>
    <cfRule type="containsText" dxfId="1701" priority="151" operator="containsText" text="4- Moderado">
      <formula>NOT(ISERROR(SEARCH("4- Moderado",N51)))</formula>
    </cfRule>
    <cfRule type="containsText" dxfId="1700" priority="152" operator="containsText" text="3- Bajo">
      <formula>NOT(ISERROR(SEARCH("3- Bajo",N51)))</formula>
    </cfRule>
    <cfRule type="containsText" dxfId="1699" priority="153" operator="containsText" text="4- Bajo">
      <formula>NOT(ISERROR(SEARCH("4- Bajo",N51)))</formula>
    </cfRule>
    <cfRule type="containsText" dxfId="1698" priority="154" operator="containsText" text="1- Bajo">
      <formula>NOT(ISERROR(SEARCH("1- Bajo",N51)))</formula>
    </cfRule>
  </conditionalFormatting>
  <conditionalFormatting sqref="H51:H55">
    <cfRule type="containsText" dxfId="1697" priority="136" operator="containsText" text="Muy Alta">
      <formula>NOT(ISERROR(SEARCH("Muy Alta",H51)))</formula>
    </cfRule>
    <cfRule type="containsText" dxfId="1696" priority="137" operator="containsText" text="Alta">
      <formula>NOT(ISERROR(SEARCH("Alta",H51)))</formula>
    </cfRule>
    <cfRule type="containsText" dxfId="1695" priority="138" operator="containsText" text="Muy Alta">
      <formula>NOT(ISERROR(SEARCH("Muy Alta",H51)))</formula>
    </cfRule>
    <cfRule type="containsText" dxfId="1694" priority="143" operator="containsText" text="Muy Baja">
      <formula>NOT(ISERROR(SEARCH("Muy Baja",H51)))</formula>
    </cfRule>
    <cfRule type="containsText" dxfId="1693" priority="144" operator="containsText" text="Baja">
      <formula>NOT(ISERROR(SEARCH("Baja",H51)))</formula>
    </cfRule>
    <cfRule type="containsText" dxfId="1692" priority="145" operator="containsText" text="Media">
      <formula>NOT(ISERROR(SEARCH("Media",H51)))</formula>
    </cfRule>
    <cfRule type="containsText" dxfId="1691" priority="146" operator="containsText" text="Alta">
      <formula>NOT(ISERROR(SEARCH("Alta",H51)))</formula>
    </cfRule>
    <cfRule type="containsText" dxfId="1690" priority="148" operator="containsText" text="Muy Alta">
      <formula>NOT(ISERROR(SEARCH("Muy Alta",H51)))</formula>
    </cfRule>
  </conditionalFormatting>
  <conditionalFormatting sqref="I51:I55">
    <cfRule type="containsText" dxfId="1689" priority="139" operator="containsText" text="Catastrófico">
      <formula>NOT(ISERROR(SEARCH("Catastrófico",I51)))</formula>
    </cfRule>
    <cfRule type="containsText" dxfId="1688" priority="140" operator="containsText" text="Mayor">
      <formula>NOT(ISERROR(SEARCH("Mayor",I51)))</formula>
    </cfRule>
    <cfRule type="containsText" dxfId="1687" priority="141" operator="containsText" text="Menor">
      <formula>NOT(ISERROR(SEARCH("Menor",I51)))</formula>
    </cfRule>
    <cfRule type="containsText" dxfId="1686" priority="142" operator="containsText" text="Leve">
      <formula>NOT(ISERROR(SEARCH("Leve",I51)))</formula>
    </cfRule>
    <cfRule type="containsText" dxfId="1685" priority="147" operator="containsText" text="Moderado">
      <formula>NOT(ISERROR(SEARCH("Moderado",I51)))</formula>
    </cfRule>
  </conditionalFormatting>
  <conditionalFormatting sqref="K51:K55">
    <cfRule type="containsText" dxfId="1684" priority="134" operator="containsText" text="Media">
      <formula>NOT(ISERROR(SEARCH("Media",K51)))</formula>
    </cfRule>
  </conditionalFormatting>
  <conditionalFormatting sqref="L51:L55">
    <cfRule type="containsText" dxfId="1683" priority="133" operator="containsText" text="Moderado">
      <formula>NOT(ISERROR(SEARCH("Moderado",L51)))</formula>
    </cfRule>
  </conditionalFormatting>
  <conditionalFormatting sqref="J51:J55">
    <cfRule type="containsText" dxfId="1682" priority="132" operator="containsText" text="Moderado">
      <formula>NOT(ISERROR(SEARCH("Moderado",J51)))</formula>
    </cfRule>
  </conditionalFormatting>
  <conditionalFormatting sqref="J51:J55">
    <cfRule type="containsText" dxfId="1681" priority="130" operator="containsText" text="Bajo">
      <formula>NOT(ISERROR(SEARCH("Bajo",J51)))</formula>
    </cfRule>
    <cfRule type="containsText" dxfId="1680" priority="131" operator="containsText" text="Extremo">
      <formula>NOT(ISERROR(SEARCH("Extremo",J51)))</formula>
    </cfRule>
  </conditionalFormatting>
  <conditionalFormatting sqref="K51:K55">
    <cfRule type="containsText" dxfId="1679" priority="128" operator="containsText" text="Baja">
      <formula>NOT(ISERROR(SEARCH("Baja",K51)))</formula>
    </cfRule>
    <cfRule type="containsText" dxfId="1678" priority="129" operator="containsText" text="Muy Baja">
      <formula>NOT(ISERROR(SEARCH("Muy Baja",K51)))</formula>
    </cfRule>
  </conditionalFormatting>
  <conditionalFormatting sqref="K51:K55">
    <cfRule type="containsText" dxfId="1677" priority="126" operator="containsText" text="Muy Alta">
      <formula>NOT(ISERROR(SEARCH("Muy Alta",K51)))</formula>
    </cfRule>
    <cfRule type="containsText" dxfId="1676" priority="127" operator="containsText" text="Alta">
      <formula>NOT(ISERROR(SEARCH("Alta",K51)))</formula>
    </cfRule>
  </conditionalFormatting>
  <conditionalFormatting sqref="L51:L55">
    <cfRule type="containsText" dxfId="1675" priority="122" operator="containsText" text="Catastrófico">
      <formula>NOT(ISERROR(SEARCH("Catastrófico",L51)))</formula>
    </cfRule>
    <cfRule type="containsText" dxfId="1674" priority="123" operator="containsText" text="Mayor">
      <formula>NOT(ISERROR(SEARCH("Mayor",L51)))</formula>
    </cfRule>
    <cfRule type="containsText" dxfId="1673" priority="124" operator="containsText" text="Menor">
      <formula>NOT(ISERROR(SEARCH("Menor",L51)))</formula>
    </cfRule>
    <cfRule type="containsText" dxfId="1672" priority="125" operator="containsText" text="Leve">
      <formula>NOT(ISERROR(SEARCH("Leve",L51)))</formula>
    </cfRule>
  </conditionalFormatting>
  <conditionalFormatting sqref="K56:L56">
    <cfRule type="containsText" dxfId="1671" priority="116" operator="containsText" text="3- Moderado">
      <formula>NOT(ISERROR(SEARCH("3- Moderado",K56)))</formula>
    </cfRule>
    <cfRule type="containsText" dxfId="1670" priority="117" operator="containsText" text="6- Moderado">
      <formula>NOT(ISERROR(SEARCH("6- Moderado",K56)))</formula>
    </cfRule>
    <cfRule type="containsText" dxfId="1669" priority="118" operator="containsText" text="4- Moderado">
      <formula>NOT(ISERROR(SEARCH("4- Moderado",K56)))</formula>
    </cfRule>
    <cfRule type="containsText" dxfId="1668" priority="119" operator="containsText" text="3- Bajo">
      <formula>NOT(ISERROR(SEARCH("3- Bajo",K56)))</formula>
    </cfRule>
    <cfRule type="containsText" dxfId="1667" priority="120" operator="containsText" text="4- Bajo">
      <formula>NOT(ISERROR(SEARCH("4- Bajo",K56)))</formula>
    </cfRule>
    <cfRule type="containsText" dxfId="1666" priority="121" operator="containsText" text="1- Bajo">
      <formula>NOT(ISERROR(SEARCH("1- Bajo",K56)))</formula>
    </cfRule>
  </conditionalFormatting>
  <conditionalFormatting sqref="H56:I56">
    <cfRule type="containsText" dxfId="1665" priority="110" operator="containsText" text="3- Moderado">
      <formula>NOT(ISERROR(SEARCH("3- Moderado",H56)))</formula>
    </cfRule>
    <cfRule type="containsText" dxfId="1664" priority="111" operator="containsText" text="6- Moderado">
      <formula>NOT(ISERROR(SEARCH("6- Moderado",H56)))</formula>
    </cfRule>
    <cfRule type="containsText" dxfId="1663" priority="112" operator="containsText" text="4- Moderado">
      <formula>NOT(ISERROR(SEARCH("4- Moderado",H56)))</formula>
    </cfRule>
    <cfRule type="containsText" dxfId="1662" priority="113" operator="containsText" text="3- Bajo">
      <formula>NOT(ISERROR(SEARCH("3- Bajo",H56)))</formula>
    </cfRule>
    <cfRule type="containsText" dxfId="1661" priority="114" operator="containsText" text="4- Bajo">
      <formula>NOT(ISERROR(SEARCH("4- Bajo",H56)))</formula>
    </cfRule>
    <cfRule type="containsText" dxfId="1660" priority="115" operator="containsText" text="1- Bajo">
      <formula>NOT(ISERROR(SEARCH("1- Bajo",H56)))</formula>
    </cfRule>
  </conditionalFormatting>
  <conditionalFormatting sqref="A56 C56:E56">
    <cfRule type="containsText" dxfId="1659" priority="104" operator="containsText" text="3- Moderado">
      <formula>NOT(ISERROR(SEARCH("3- Moderado",A56)))</formula>
    </cfRule>
    <cfRule type="containsText" dxfId="1658" priority="105" operator="containsText" text="6- Moderado">
      <formula>NOT(ISERROR(SEARCH("6- Moderado",A56)))</formula>
    </cfRule>
    <cfRule type="containsText" dxfId="1657" priority="106" operator="containsText" text="4- Moderado">
      <formula>NOT(ISERROR(SEARCH("4- Moderado",A56)))</formula>
    </cfRule>
    <cfRule type="containsText" dxfId="1656" priority="107" operator="containsText" text="3- Bajo">
      <formula>NOT(ISERROR(SEARCH("3- Bajo",A56)))</formula>
    </cfRule>
    <cfRule type="containsText" dxfId="1655" priority="108" operator="containsText" text="4- Bajo">
      <formula>NOT(ISERROR(SEARCH("4- Bajo",A56)))</formula>
    </cfRule>
    <cfRule type="containsText" dxfId="1654" priority="109" operator="containsText" text="1- Bajo">
      <formula>NOT(ISERROR(SEARCH("1- Bajo",A56)))</formula>
    </cfRule>
  </conditionalFormatting>
  <conditionalFormatting sqref="F56:G56">
    <cfRule type="containsText" dxfId="1653" priority="98" operator="containsText" text="3- Moderado">
      <formula>NOT(ISERROR(SEARCH("3- Moderado",F56)))</formula>
    </cfRule>
    <cfRule type="containsText" dxfId="1652" priority="99" operator="containsText" text="6- Moderado">
      <formula>NOT(ISERROR(SEARCH("6- Moderado",F56)))</formula>
    </cfRule>
    <cfRule type="containsText" dxfId="1651" priority="100" operator="containsText" text="4- Moderado">
      <formula>NOT(ISERROR(SEARCH("4- Moderado",F56)))</formula>
    </cfRule>
    <cfRule type="containsText" dxfId="1650" priority="101" operator="containsText" text="3- Bajo">
      <formula>NOT(ISERROR(SEARCH("3- Bajo",F56)))</formula>
    </cfRule>
    <cfRule type="containsText" dxfId="1649" priority="102" operator="containsText" text="4- Bajo">
      <formula>NOT(ISERROR(SEARCH("4- Bajo",F56)))</formula>
    </cfRule>
    <cfRule type="containsText" dxfId="1648" priority="103" operator="containsText" text="1- Bajo">
      <formula>NOT(ISERROR(SEARCH("1- Bajo",F56)))</formula>
    </cfRule>
  </conditionalFormatting>
  <conditionalFormatting sqref="J56:J60">
    <cfRule type="containsText" dxfId="1647" priority="93" operator="containsText" text="Bajo">
      <formula>NOT(ISERROR(SEARCH("Bajo",J56)))</formula>
    </cfRule>
    <cfRule type="containsText" dxfId="1646" priority="94" operator="containsText" text="Moderado">
      <formula>NOT(ISERROR(SEARCH("Moderado",J56)))</formula>
    </cfRule>
    <cfRule type="containsText" dxfId="1645" priority="95" operator="containsText" text="Alto">
      <formula>NOT(ISERROR(SEARCH("Alto",J56)))</formula>
    </cfRule>
    <cfRule type="containsText" dxfId="1644" priority="96" operator="containsText" text="Extremo">
      <formula>NOT(ISERROR(SEARCH("Extremo",J56)))</formula>
    </cfRule>
    <cfRule type="colorScale" priority="97">
      <colorScale>
        <cfvo type="min"/>
        <cfvo type="max"/>
        <color rgb="FFFF7128"/>
        <color rgb="FFFFEF9C"/>
      </colorScale>
    </cfRule>
  </conditionalFormatting>
  <conditionalFormatting sqref="M56:M60">
    <cfRule type="containsText" dxfId="1643" priority="68" operator="containsText" text="Moderado">
      <formula>NOT(ISERROR(SEARCH("Moderado",M56)))</formula>
    </cfRule>
    <cfRule type="containsText" dxfId="1642" priority="88" operator="containsText" text="Bajo">
      <formula>NOT(ISERROR(SEARCH("Bajo",M56)))</formula>
    </cfRule>
    <cfRule type="containsText" dxfId="1641" priority="89" operator="containsText" text="Moderado">
      <formula>NOT(ISERROR(SEARCH("Moderado",M56)))</formula>
    </cfRule>
    <cfRule type="containsText" dxfId="1640" priority="90" operator="containsText" text="Alto">
      <formula>NOT(ISERROR(SEARCH("Alto",M56)))</formula>
    </cfRule>
    <cfRule type="containsText" dxfId="1639" priority="91" operator="containsText" text="Extremo">
      <formula>NOT(ISERROR(SEARCH("Extremo",M56)))</formula>
    </cfRule>
    <cfRule type="colorScale" priority="92">
      <colorScale>
        <cfvo type="min"/>
        <cfvo type="max"/>
        <color rgb="FFFF7128"/>
        <color rgb="FFFFEF9C"/>
      </colorScale>
    </cfRule>
  </conditionalFormatting>
  <conditionalFormatting sqref="N56">
    <cfRule type="containsText" dxfId="1638" priority="82" operator="containsText" text="3- Moderado">
      <formula>NOT(ISERROR(SEARCH("3- Moderado",N56)))</formula>
    </cfRule>
    <cfRule type="containsText" dxfId="1637" priority="83" operator="containsText" text="6- Moderado">
      <formula>NOT(ISERROR(SEARCH("6- Moderado",N56)))</formula>
    </cfRule>
    <cfRule type="containsText" dxfId="1636" priority="84" operator="containsText" text="4- Moderado">
      <formula>NOT(ISERROR(SEARCH("4- Moderado",N56)))</formula>
    </cfRule>
    <cfRule type="containsText" dxfId="1635" priority="85" operator="containsText" text="3- Bajo">
      <formula>NOT(ISERROR(SEARCH("3- Bajo",N56)))</formula>
    </cfRule>
    <cfRule type="containsText" dxfId="1634" priority="86" operator="containsText" text="4- Bajo">
      <formula>NOT(ISERROR(SEARCH("4- Bajo",N56)))</formula>
    </cfRule>
    <cfRule type="containsText" dxfId="1633" priority="87" operator="containsText" text="1- Bajo">
      <formula>NOT(ISERROR(SEARCH("1- Bajo",N56)))</formula>
    </cfRule>
  </conditionalFormatting>
  <conditionalFormatting sqref="H56:H60">
    <cfRule type="containsText" dxfId="1632" priority="69" operator="containsText" text="Muy Alta">
      <formula>NOT(ISERROR(SEARCH("Muy Alta",H56)))</formula>
    </cfRule>
    <cfRule type="containsText" dxfId="1631" priority="70" operator="containsText" text="Alta">
      <formula>NOT(ISERROR(SEARCH("Alta",H56)))</formula>
    </cfRule>
    <cfRule type="containsText" dxfId="1630" priority="71" operator="containsText" text="Muy Alta">
      <formula>NOT(ISERROR(SEARCH("Muy Alta",H56)))</formula>
    </cfRule>
    <cfRule type="containsText" dxfId="1629" priority="76" operator="containsText" text="Muy Baja">
      <formula>NOT(ISERROR(SEARCH("Muy Baja",H56)))</formula>
    </cfRule>
    <cfRule type="containsText" dxfId="1628" priority="77" operator="containsText" text="Baja">
      <formula>NOT(ISERROR(SEARCH("Baja",H56)))</formula>
    </cfRule>
    <cfRule type="containsText" dxfId="1627" priority="78" operator="containsText" text="Media">
      <formula>NOT(ISERROR(SEARCH("Media",H56)))</formula>
    </cfRule>
    <cfRule type="containsText" dxfId="1626" priority="79" operator="containsText" text="Alta">
      <formula>NOT(ISERROR(SEARCH("Alta",H56)))</formula>
    </cfRule>
    <cfRule type="containsText" dxfId="1625" priority="81" operator="containsText" text="Muy Alta">
      <formula>NOT(ISERROR(SEARCH("Muy Alta",H56)))</formula>
    </cfRule>
  </conditionalFormatting>
  <conditionalFormatting sqref="I56:I60">
    <cfRule type="containsText" dxfId="1624" priority="72" operator="containsText" text="Catastrófico">
      <formula>NOT(ISERROR(SEARCH("Catastrófico",I56)))</formula>
    </cfRule>
    <cfRule type="containsText" dxfId="1623" priority="73" operator="containsText" text="Mayor">
      <formula>NOT(ISERROR(SEARCH("Mayor",I56)))</formula>
    </cfRule>
    <cfRule type="containsText" dxfId="1622" priority="74" operator="containsText" text="Menor">
      <formula>NOT(ISERROR(SEARCH("Menor",I56)))</formula>
    </cfRule>
    <cfRule type="containsText" dxfId="1621" priority="75" operator="containsText" text="Leve">
      <formula>NOT(ISERROR(SEARCH("Leve",I56)))</formula>
    </cfRule>
    <cfRule type="containsText" dxfId="1620" priority="80" operator="containsText" text="Moderado">
      <formula>NOT(ISERROR(SEARCH("Moderado",I56)))</formula>
    </cfRule>
  </conditionalFormatting>
  <conditionalFormatting sqref="K56:K60">
    <cfRule type="containsText" dxfId="1619" priority="67" operator="containsText" text="Media">
      <formula>NOT(ISERROR(SEARCH("Media",K56)))</formula>
    </cfRule>
  </conditionalFormatting>
  <conditionalFormatting sqref="L56:L60">
    <cfRule type="containsText" dxfId="1618" priority="66" operator="containsText" text="Moderado">
      <formula>NOT(ISERROR(SEARCH("Moderado",L56)))</formula>
    </cfRule>
  </conditionalFormatting>
  <conditionalFormatting sqref="J56:J60">
    <cfRule type="containsText" dxfId="1617" priority="65" operator="containsText" text="Moderado">
      <formula>NOT(ISERROR(SEARCH("Moderado",J56)))</formula>
    </cfRule>
  </conditionalFormatting>
  <conditionalFormatting sqref="J56:J60">
    <cfRule type="containsText" dxfId="1616" priority="63" operator="containsText" text="Bajo">
      <formula>NOT(ISERROR(SEARCH("Bajo",J56)))</formula>
    </cfRule>
    <cfRule type="containsText" dxfId="1615" priority="64" operator="containsText" text="Extremo">
      <formula>NOT(ISERROR(SEARCH("Extremo",J56)))</formula>
    </cfRule>
  </conditionalFormatting>
  <conditionalFormatting sqref="K56:K60">
    <cfRule type="containsText" dxfId="1614" priority="61" operator="containsText" text="Baja">
      <formula>NOT(ISERROR(SEARCH("Baja",K56)))</formula>
    </cfRule>
    <cfRule type="containsText" dxfId="1613" priority="62" operator="containsText" text="Muy Baja">
      <formula>NOT(ISERROR(SEARCH("Muy Baja",K56)))</formula>
    </cfRule>
  </conditionalFormatting>
  <conditionalFormatting sqref="K56:K60">
    <cfRule type="containsText" dxfId="1612" priority="59" operator="containsText" text="Muy Alta">
      <formula>NOT(ISERROR(SEARCH("Muy Alta",K56)))</formula>
    </cfRule>
    <cfRule type="containsText" dxfId="1611" priority="60" operator="containsText" text="Alta">
      <formula>NOT(ISERROR(SEARCH("Alta",K56)))</formula>
    </cfRule>
  </conditionalFormatting>
  <conditionalFormatting sqref="L56:L60">
    <cfRule type="containsText" dxfId="1610" priority="55" operator="containsText" text="Catastrófico">
      <formula>NOT(ISERROR(SEARCH("Catastrófico",L56)))</formula>
    </cfRule>
    <cfRule type="containsText" dxfId="1609" priority="56" operator="containsText" text="Mayor">
      <formula>NOT(ISERROR(SEARCH("Mayor",L56)))</formula>
    </cfRule>
    <cfRule type="containsText" dxfId="1608" priority="57" operator="containsText" text="Menor">
      <formula>NOT(ISERROR(SEARCH("Menor",L56)))</formula>
    </cfRule>
    <cfRule type="containsText" dxfId="1607" priority="58" operator="containsText" text="Leve">
      <formula>NOT(ISERROR(SEARCH("Leve",L56)))</formula>
    </cfRule>
  </conditionalFormatting>
  <conditionalFormatting sqref="J10:J25">
    <cfRule type="containsText" dxfId="1606" priority="928" operator="containsText" text="Bajo">
      <formula>NOT(ISERROR(SEARCH("Bajo",J10)))</formula>
    </cfRule>
    <cfRule type="containsText" dxfId="1605" priority="929" operator="containsText" text="Moderado">
      <formula>NOT(ISERROR(SEARCH("Moderado",J10)))</formula>
    </cfRule>
    <cfRule type="containsText" dxfId="1604" priority="930" operator="containsText" text="Alto">
      <formula>NOT(ISERROR(SEARCH("Alto",J10)))</formula>
    </cfRule>
    <cfRule type="containsText" dxfId="1603" priority="931" operator="containsText" text="Extremo">
      <formula>NOT(ISERROR(SEARCH("Extremo",J10)))</formula>
    </cfRule>
    <cfRule type="colorScale" priority="932">
      <colorScale>
        <cfvo type="min"/>
        <cfvo type="max"/>
        <color rgb="FFFF7128"/>
        <color rgb="FFFFEF9C"/>
      </colorScale>
    </cfRule>
  </conditionalFormatting>
  <conditionalFormatting sqref="M10:M25">
    <cfRule type="containsText" dxfId="1602" priority="938" operator="containsText" text="Moderado">
      <formula>NOT(ISERROR(SEARCH("Moderado",M10)))</formula>
    </cfRule>
    <cfRule type="containsText" dxfId="1601" priority="939" operator="containsText" text="Bajo">
      <formula>NOT(ISERROR(SEARCH("Bajo",M10)))</formula>
    </cfRule>
    <cfRule type="containsText" dxfId="1600" priority="940" operator="containsText" text="Moderado">
      <formula>NOT(ISERROR(SEARCH("Moderado",M10)))</formula>
    </cfRule>
    <cfRule type="containsText" dxfId="1599" priority="941" operator="containsText" text="Alto">
      <formula>NOT(ISERROR(SEARCH("Alto",M10)))</formula>
    </cfRule>
    <cfRule type="containsText" dxfId="1598" priority="942" operator="containsText" text="Extremo">
      <formula>NOT(ISERROR(SEARCH("Extremo",M10)))</formula>
    </cfRule>
    <cfRule type="colorScale" priority="94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4"/>
  <sheetViews>
    <sheetView topLeftCell="A34" zoomScale="110" zoomScaleNormal="110" workbookViewId="0">
      <selection activeCell="O40" sqref="O40:O44"/>
    </sheetView>
  </sheetViews>
  <sheetFormatPr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6"/>
  </cols>
  <sheetData>
    <row r="1" spans="1:278" s="129" customFormat="1" ht="16.5" customHeight="1">
      <c r="A1" s="361"/>
      <c r="B1" s="362"/>
      <c r="C1" s="362"/>
      <c r="D1" s="526" t="s">
        <v>627</v>
      </c>
      <c r="E1" s="526"/>
      <c r="F1" s="526"/>
      <c r="G1" s="526"/>
      <c r="H1" s="526"/>
      <c r="I1" s="526"/>
      <c r="J1" s="526"/>
      <c r="K1" s="526"/>
      <c r="L1" s="526"/>
      <c r="M1" s="526"/>
      <c r="N1" s="526"/>
      <c r="O1" s="526"/>
      <c r="P1" s="526"/>
      <c r="Q1" s="527"/>
      <c r="R1" s="353" t="s">
        <v>205</v>
      </c>
      <c r="S1" s="353"/>
      <c r="T1" s="353"/>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63"/>
      <c r="B2" s="364"/>
      <c r="C2" s="364"/>
      <c r="D2" s="528"/>
      <c r="E2" s="528"/>
      <c r="F2" s="528"/>
      <c r="G2" s="528"/>
      <c r="H2" s="528"/>
      <c r="I2" s="528"/>
      <c r="J2" s="528"/>
      <c r="K2" s="528"/>
      <c r="L2" s="528"/>
      <c r="M2" s="528"/>
      <c r="N2" s="528"/>
      <c r="O2" s="528"/>
      <c r="P2" s="528"/>
      <c r="Q2" s="529"/>
      <c r="R2" s="353"/>
      <c r="S2" s="353"/>
      <c r="T2" s="353"/>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264"/>
      <c r="D3" s="528"/>
      <c r="E3" s="528"/>
      <c r="F3" s="528"/>
      <c r="G3" s="528"/>
      <c r="H3" s="528"/>
      <c r="I3" s="528"/>
      <c r="J3" s="528"/>
      <c r="K3" s="528"/>
      <c r="L3" s="528"/>
      <c r="M3" s="528"/>
      <c r="N3" s="528"/>
      <c r="O3" s="528"/>
      <c r="P3" s="528"/>
      <c r="Q3" s="529"/>
      <c r="R3" s="353"/>
      <c r="S3" s="353"/>
      <c r="T3" s="353"/>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54" t="s">
        <v>206</v>
      </c>
      <c r="B4" s="355"/>
      <c r="C4" s="356"/>
      <c r="D4" s="357" t="str">
        <f>'Mapa Final'!D4</f>
        <v>Administración de la Carrera Judicial</v>
      </c>
      <c r="E4" s="358"/>
      <c r="F4" s="358"/>
      <c r="G4" s="358"/>
      <c r="H4" s="358"/>
      <c r="I4" s="358"/>
      <c r="J4" s="358"/>
      <c r="K4" s="358"/>
      <c r="L4" s="358"/>
      <c r="M4" s="358"/>
      <c r="N4" s="359"/>
      <c r="O4" s="360"/>
      <c r="P4" s="360"/>
      <c r="Q4" s="360"/>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54" t="s">
        <v>208</v>
      </c>
      <c r="B5" s="355"/>
      <c r="C5" s="356"/>
      <c r="D5" s="365"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6"/>
      <c r="F5" s="366"/>
      <c r="G5" s="366"/>
      <c r="H5" s="366"/>
      <c r="I5" s="366"/>
      <c r="J5" s="366"/>
      <c r="K5" s="366"/>
      <c r="L5" s="366"/>
      <c r="M5" s="366"/>
      <c r="N5" s="367"/>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54" t="s">
        <v>209</v>
      </c>
      <c r="B6" s="355"/>
      <c r="C6" s="356"/>
      <c r="D6" s="365" t="str">
        <f>'Mapa Final'!D6</f>
        <v xml:space="preserve">Nivel Central </v>
      </c>
      <c r="E6" s="366"/>
      <c r="F6" s="366"/>
      <c r="G6" s="366"/>
      <c r="H6" s="366"/>
      <c r="I6" s="366"/>
      <c r="J6" s="366"/>
      <c r="K6" s="366"/>
      <c r="L6" s="366"/>
      <c r="M6" s="366"/>
      <c r="N6" s="367"/>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38" customFormat="1" ht="46.5" customHeight="1" thickTop="1" thickBot="1">
      <c r="A7" s="521" t="s">
        <v>609</v>
      </c>
      <c r="B7" s="522"/>
      <c r="C7" s="522"/>
      <c r="D7" s="522"/>
      <c r="E7" s="522"/>
      <c r="F7" s="523"/>
      <c r="G7" s="145"/>
      <c r="H7" s="524" t="s">
        <v>610</v>
      </c>
      <c r="I7" s="524"/>
      <c r="J7" s="524"/>
      <c r="K7" s="524" t="s">
        <v>611</v>
      </c>
      <c r="L7" s="524"/>
      <c r="M7" s="524"/>
      <c r="N7" s="525" t="s">
        <v>612</v>
      </c>
      <c r="O7" s="530" t="s">
        <v>613</v>
      </c>
      <c r="P7" s="532" t="s">
        <v>614</v>
      </c>
      <c r="Q7" s="533"/>
      <c r="R7" s="532" t="s">
        <v>615</v>
      </c>
      <c r="S7" s="533"/>
      <c r="T7" s="534" t="s">
        <v>628</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77.25" customHeight="1" thickTop="1" thickBot="1">
      <c r="A8" s="153" t="s">
        <v>26</v>
      </c>
      <c r="B8" s="153" t="s">
        <v>216</v>
      </c>
      <c r="C8" s="154" t="s">
        <v>217</v>
      </c>
      <c r="D8" s="146" t="s">
        <v>218</v>
      </c>
      <c r="E8" s="270" t="s">
        <v>219</v>
      </c>
      <c r="F8" s="270" t="s">
        <v>220</v>
      </c>
      <c r="G8" s="270" t="s">
        <v>221</v>
      </c>
      <c r="H8" s="147" t="s">
        <v>617</v>
      </c>
      <c r="I8" s="147" t="s">
        <v>583</v>
      </c>
      <c r="J8" s="147" t="s">
        <v>618</v>
      </c>
      <c r="K8" s="147" t="s">
        <v>617</v>
      </c>
      <c r="L8" s="147" t="s">
        <v>619</v>
      </c>
      <c r="M8" s="147" t="s">
        <v>618</v>
      </c>
      <c r="N8" s="525"/>
      <c r="O8" s="531"/>
      <c r="P8" s="148" t="s">
        <v>620</v>
      </c>
      <c r="Q8" s="148" t="s">
        <v>621</v>
      </c>
      <c r="R8" s="148" t="s">
        <v>622</v>
      </c>
      <c r="S8" s="148" t="s">
        <v>623</v>
      </c>
      <c r="T8" s="534"/>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54.75" customHeight="1">
      <c r="A9" s="535"/>
      <c r="B9" s="536"/>
      <c r="C9" s="536"/>
      <c r="D9" s="536"/>
      <c r="E9" s="536"/>
      <c r="F9" s="536"/>
      <c r="G9" s="536"/>
      <c r="H9" s="536"/>
      <c r="I9" s="536"/>
      <c r="J9" s="536"/>
      <c r="K9" s="536"/>
      <c r="L9" s="536"/>
      <c r="M9" s="536"/>
      <c r="N9" s="536"/>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2.75" customHeight="1">
      <c r="A10" s="537">
        <f>'Mapa Final'!A10</f>
        <v>1</v>
      </c>
      <c r="B10" s="589" t="str">
        <f>'Mapa Final'!B10</f>
        <v>DESACTUALIZACIÓN DE LAS VACANTES</v>
      </c>
      <c r="C10" s="540" t="str">
        <f>'Mapa Final'!C10</f>
        <v>Incumplimiento de las metas establecidas</v>
      </c>
      <c r="D10" s="540" t="str">
        <f>'Mapa Final'!D10</f>
        <v>1. Olvido del servidor judicial encargado en la publicación de las vacantes
2. Fallas técnicas en la página web de la Rama Judicial o en la disponibilidad de internet para la publicación de las vacantes     3. Falta de reporte oportuno de las novedades, relacionadas con Carrera Judicial, por parte de los despachos judiciales.</v>
      </c>
      <c r="E10" s="543" t="str">
        <f>'Mapa Final'!E10</f>
        <v>Falta de oportunidad y del control de vacantes</v>
      </c>
      <c r="F10" s="543" t="str">
        <f>'Mapa Final'!F10</f>
        <v>Posibilidad de Incumplimiento de las metas establecidas por falta de oportunidad y control de las vacantes</v>
      </c>
      <c r="G10" s="543" t="str">
        <f>'Mapa Final'!G10</f>
        <v>Ejecución y Administración de Procesos</v>
      </c>
      <c r="H10" s="552" t="str">
        <f>'Mapa Final'!I10</f>
        <v>Baja</v>
      </c>
      <c r="I10" s="555" t="str">
        <f>'Mapa Final'!L10</f>
        <v>Mayor</v>
      </c>
      <c r="J10" s="570" t="str">
        <f>'Mapa Final'!N10</f>
        <v xml:space="preserve">Alto </v>
      </c>
      <c r="K10" s="561" t="str">
        <f>'Mapa Final'!AA10</f>
        <v>Baja</v>
      </c>
      <c r="L10" s="561" t="str">
        <f>'Mapa Final'!AE10</f>
        <v>Mayor</v>
      </c>
      <c r="M10" s="558" t="str">
        <f>'Mapa Final'!AG10</f>
        <v xml:space="preserve">Alto </v>
      </c>
      <c r="N10" s="561" t="str">
        <f>'Mapa Final'!AH10</f>
        <v>Evitar</v>
      </c>
      <c r="O10" s="390" t="s">
        <v>263</v>
      </c>
      <c r="P10" s="564"/>
      <c r="Q10" s="567" t="s">
        <v>624</v>
      </c>
      <c r="R10" s="546">
        <v>45017</v>
      </c>
      <c r="S10" s="546">
        <v>45107</v>
      </c>
      <c r="T10" s="549" t="s">
        <v>629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538"/>
      <c r="B11" s="591"/>
      <c r="C11" s="541"/>
      <c r="D11" s="541"/>
      <c r="E11" s="544"/>
      <c r="F11" s="544"/>
      <c r="G11" s="544"/>
      <c r="H11" s="553"/>
      <c r="I11" s="556"/>
      <c r="J11" s="571"/>
      <c r="K11" s="562"/>
      <c r="L11" s="562"/>
      <c r="M11" s="559"/>
      <c r="N11" s="562"/>
      <c r="O11" s="391"/>
      <c r="P11" s="565"/>
      <c r="Q11" s="568"/>
      <c r="R11" s="547"/>
      <c r="S11" s="547"/>
      <c r="T11" s="55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538"/>
      <c r="B12" s="591"/>
      <c r="C12" s="541"/>
      <c r="D12" s="541"/>
      <c r="E12" s="544"/>
      <c r="F12" s="544"/>
      <c r="G12" s="544"/>
      <c r="H12" s="553"/>
      <c r="I12" s="556"/>
      <c r="J12" s="571"/>
      <c r="K12" s="562"/>
      <c r="L12" s="562"/>
      <c r="M12" s="559"/>
      <c r="N12" s="562"/>
      <c r="O12" s="391"/>
      <c r="P12" s="565"/>
      <c r="Q12" s="568"/>
      <c r="R12" s="547"/>
      <c r="S12" s="547"/>
      <c r="T12" s="55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538"/>
      <c r="B13" s="591"/>
      <c r="C13" s="541"/>
      <c r="D13" s="541"/>
      <c r="E13" s="544"/>
      <c r="F13" s="544"/>
      <c r="G13" s="544"/>
      <c r="H13" s="553"/>
      <c r="I13" s="556"/>
      <c r="J13" s="571"/>
      <c r="K13" s="562"/>
      <c r="L13" s="562"/>
      <c r="M13" s="559"/>
      <c r="N13" s="562"/>
      <c r="O13" s="391"/>
      <c r="P13" s="565"/>
      <c r="Q13" s="568"/>
      <c r="R13" s="547"/>
      <c r="S13" s="547"/>
      <c r="T13" s="55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38.5" customHeight="1">
      <c r="A14" s="539"/>
      <c r="B14" s="592"/>
      <c r="C14" s="542"/>
      <c r="D14" s="542"/>
      <c r="E14" s="545"/>
      <c r="F14" s="545"/>
      <c r="G14" s="545"/>
      <c r="H14" s="554"/>
      <c r="I14" s="557"/>
      <c r="J14" s="572"/>
      <c r="K14" s="563"/>
      <c r="L14" s="563"/>
      <c r="M14" s="560"/>
      <c r="N14" s="563"/>
      <c r="O14" s="392"/>
      <c r="P14" s="566"/>
      <c r="Q14" s="569"/>
      <c r="R14" s="548"/>
      <c r="S14" s="548"/>
      <c r="T14" s="55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15" customHeight="1">
      <c r="A15" s="537">
        <f>'Mapa Final'!A15</f>
        <v>2</v>
      </c>
      <c r="B15" s="589" t="str">
        <f>'Mapa Final'!B15</f>
        <v>Error calificación en los procesos de selección de carrera judicial.</v>
      </c>
      <c r="C15" s="540" t="str">
        <f>'Mapa Final'!C15</f>
        <v>Incumplimiento de las metas establecidas</v>
      </c>
      <c r="D15" s="540"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judicial.3.Solicitar a los servidores judiciales y a la Coordinacion Administrativa el envio de las novedades administrativas presentadas.
3.Carencia de una herramienta o mecanismo de seguimiento y control adecuado para minimizar el error
4.Desconocimiento del procedimiento de procesos de selección
5.Alto volumen de carga laboral 6. Demora y inexactitud de los insumos suministrados por el nivel central </v>
      </c>
      <c r="E15" s="543" t="str">
        <f>'Mapa Final'!E15</f>
        <v>Carencia de una herramienta o mecanismo de seguimiento y control adecuado para minimizar el error</v>
      </c>
      <c r="F15" s="543" t="str">
        <f>'Mapa Final'!F15</f>
        <v>Posibilidad de Incumplimiento de las metas establecidas  por la carencia de una herramienta o mecanismo de seguimiento y control adecuado para minimizar el error</v>
      </c>
      <c r="G15" s="543" t="str">
        <f>'Mapa Final'!G15</f>
        <v>Ejecución y Administración de Procesos</v>
      </c>
      <c r="H15" s="552" t="str">
        <f>'Mapa Final'!I15</f>
        <v>Baja</v>
      </c>
      <c r="I15" s="555" t="str">
        <f>'Mapa Final'!L15</f>
        <v>Mayor</v>
      </c>
      <c r="J15" s="570" t="str">
        <f>'Mapa Final'!N15</f>
        <v xml:space="preserve">Alto </v>
      </c>
      <c r="K15" s="561" t="str">
        <f>'Mapa Final'!AA15</f>
        <v>Baja</v>
      </c>
      <c r="L15" s="561" t="str">
        <f>'Mapa Final'!AE15</f>
        <v>Mayor</v>
      </c>
      <c r="M15" s="558" t="str">
        <f>'Mapa Final'!AG15</f>
        <v xml:space="preserve">Alto </v>
      </c>
      <c r="N15" s="561" t="str">
        <f>'Mapa Final'!AH15</f>
        <v>Evitar</v>
      </c>
      <c r="O15" s="341" t="s">
        <v>277</v>
      </c>
      <c r="P15" s="573" t="s">
        <v>624</v>
      </c>
      <c r="Q15" s="567" t="s">
        <v>624</v>
      </c>
      <c r="R15" s="546">
        <v>45017</v>
      </c>
      <c r="S15" s="546">
        <v>45107</v>
      </c>
      <c r="T15" s="549" t="s">
        <v>629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13.5" customHeight="1">
      <c r="A16" s="538"/>
      <c r="B16" s="591"/>
      <c r="C16" s="541"/>
      <c r="D16" s="541"/>
      <c r="E16" s="544"/>
      <c r="F16" s="544"/>
      <c r="G16" s="544"/>
      <c r="H16" s="553"/>
      <c r="I16" s="556"/>
      <c r="J16" s="571"/>
      <c r="K16" s="562"/>
      <c r="L16" s="562"/>
      <c r="M16" s="559"/>
      <c r="N16" s="562"/>
      <c r="O16" s="327"/>
      <c r="P16" s="574"/>
      <c r="Q16" s="568"/>
      <c r="R16" s="547"/>
      <c r="S16" s="547"/>
      <c r="T16" s="55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13.5" customHeight="1">
      <c r="A17" s="538"/>
      <c r="B17" s="591"/>
      <c r="C17" s="541"/>
      <c r="D17" s="541"/>
      <c r="E17" s="544"/>
      <c r="F17" s="544"/>
      <c r="G17" s="544"/>
      <c r="H17" s="553"/>
      <c r="I17" s="556"/>
      <c r="J17" s="571"/>
      <c r="K17" s="562"/>
      <c r="L17" s="562"/>
      <c r="M17" s="559"/>
      <c r="N17" s="562"/>
      <c r="O17" s="327"/>
      <c r="P17" s="574"/>
      <c r="Q17" s="568"/>
      <c r="R17" s="547"/>
      <c r="S17" s="547"/>
      <c r="T17" s="55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13.5" customHeight="1">
      <c r="A18" s="538"/>
      <c r="B18" s="591"/>
      <c r="C18" s="541"/>
      <c r="D18" s="541"/>
      <c r="E18" s="544"/>
      <c r="F18" s="544"/>
      <c r="G18" s="544"/>
      <c r="H18" s="553"/>
      <c r="I18" s="556"/>
      <c r="J18" s="571"/>
      <c r="K18" s="562"/>
      <c r="L18" s="562"/>
      <c r="M18" s="559"/>
      <c r="N18" s="562"/>
      <c r="O18" s="327"/>
      <c r="P18" s="574"/>
      <c r="Q18" s="568"/>
      <c r="R18" s="547"/>
      <c r="S18" s="547"/>
      <c r="T18" s="55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55.75" hidden="1" customHeight="1">
      <c r="A19" s="539"/>
      <c r="B19" s="592"/>
      <c r="C19" s="542"/>
      <c r="D19" s="542"/>
      <c r="E19" s="545"/>
      <c r="F19" s="545"/>
      <c r="G19" s="545"/>
      <c r="H19" s="554"/>
      <c r="I19" s="557"/>
      <c r="J19" s="572"/>
      <c r="K19" s="563"/>
      <c r="L19" s="563"/>
      <c r="M19" s="560"/>
      <c r="N19" s="563"/>
      <c r="O19" s="328"/>
      <c r="P19" s="575"/>
      <c r="Q19" s="569"/>
      <c r="R19" s="548"/>
      <c r="S19" s="548"/>
      <c r="T19" s="55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37">
        <v>3</v>
      </c>
      <c r="B20" s="589" t="str">
        <f>'Mapa Final'!B20</f>
        <v>Inconsistencias en traslados</v>
      </c>
      <c r="C20" s="540" t="str">
        <f>'Mapa Final'!C20</f>
        <v>Reputacional</v>
      </c>
      <c r="D20" s="54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3.Incremento de solicitudes vía correo electrónico como principal canal de comunicación conocido por los usuarios.         4. Indebida evaluación de los requisitos y factores que justifican emitir concepto favorable o desfavorable para las solicitudes de traslados presentadas por funcionarios y empleados.</v>
      </c>
      <c r="E20" s="543" t="str">
        <f>'Mapa Final'!E20</f>
        <v>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v>
      </c>
      <c r="F20" s="543" t="str">
        <f>'Mapa Final'!F20</f>
        <v>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v>
      </c>
      <c r="G20" s="543" t="str">
        <f>'Mapa Final'!G20</f>
        <v>Ejecución y Administración de Procesos</v>
      </c>
      <c r="H20" s="552" t="str">
        <f>'Mapa Final'!I20</f>
        <v>Baja</v>
      </c>
      <c r="I20" s="555" t="str">
        <f>'Mapa Final'!L20</f>
        <v>Menor</v>
      </c>
      <c r="J20" s="570" t="str">
        <f>'Mapa Final'!N20</f>
        <v>Moderado</v>
      </c>
      <c r="K20" s="561" t="str">
        <f>'Mapa Final'!AA20</f>
        <v>Baja</v>
      </c>
      <c r="L20" s="561" t="str">
        <f>'Mapa Final'!AE20</f>
        <v>Menor</v>
      </c>
      <c r="M20" s="558" t="str">
        <f>'Mapa Final'!AG20</f>
        <v>Moderado</v>
      </c>
      <c r="N20" s="561" t="str">
        <f>'Mapa Final'!AH20</f>
        <v>Reducir(mitigar)</v>
      </c>
      <c r="O20" s="314" t="s">
        <v>291</v>
      </c>
      <c r="P20" s="588"/>
      <c r="Q20" s="567" t="s">
        <v>624</v>
      </c>
      <c r="R20" s="546">
        <v>45017</v>
      </c>
      <c r="S20" s="546">
        <v>45107</v>
      </c>
      <c r="T20" s="549" t="s">
        <v>629</v>
      </c>
      <c r="U20" s="34"/>
      <c r="V20" s="34"/>
    </row>
    <row r="21" spans="1:176" ht="15" customHeight="1">
      <c r="A21" s="538"/>
      <c r="B21" s="591"/>
      <c r="C21" s="541"/>
      <c r="D21" s="541"/>
      <c r="E21" s="544"/>
      <c r="F21" s="544"/>
      <c r="G21" s="544"/>
      <c r="H21" s="553"/>
      <c r="I21" s="556"/>
      <c r="J21" s="571"/>
      <c r="K21" s="562"/>
      <c r="L21" s="562"/>
      <c r="M21" s="559"/>
      <c r="N21" s="562"/>
      <c r="O21" s="315"/>
      <c r="P21" s="583"/>
      <c r="Q21" s="568"/>
      <c r="R21" s="547"/>
      <c r="S21" s="547"/>
      <c r="T21" s="550"/>
      <c r="U21" s="34"/>
      <c r="V21" s="34"/>
    </row>
    <row r="22" spans="1:176">
      <c r="A22" s="538"/>
      <c r="B22" s="591"/>
      <c r="C22" s="541"/>
      <c r="D22" s="541"/>
      <c r="E22" s="544"/>
      <c r="F22" s="544"/>
      <c r="G22" s="544"/>
      <c r="H22" s="553"/>
      <c r="I22" s="556"/>
      <c r="J22" s="571"/>
      <c r="K22" s="562"/>
      <c r="L22" s="562"/>
      <c r="M22" s="559"/>
      <c r="N22" s="562"/>
      <c r="O22" s="315"/>
      <c r="P22" s="583"/>
      <c r="Q22" s="568"/>
      <c r="R22" s="547"/>
      <c r="S22" s="547"/>
      <c r="T22" s="550"/>
      <c r="U22" s="34"/>
      <c r="V22" s="34"/>
    </row>
    <row r="23" spans="1:176">
      <c r="A23" s="538"/>
      <c r="B23" s="591"/>
      <c r="C23" s="541"/>
      <c r="D23" s="541"/>
      <c r="E23" s="544"/>
      <c r="F23" s="544"/>
      <c r="G23" s="544"/>
      <c r="H23" s="553"/>
      <c r="I23" s="556"/>
      <c r="J23" s="571"/>
      <c r="K23" s="562"/>
      <c r="L23" s="562"/>
      <c r="M23" s="559"/>
      <c r="N23" s="562"/>
      <c r="O23" s="315"/>
      <c r="P23" s="583"/>
      <c r="Q23" s="568"/>
      <c r="R23" s="547"/>
      <c r="S23" s="547"/>
      <c r="T23" s="550"/>
      <c r="U23" s="34"/>
      <c r="V23" s="34"/>
    </row>
    <row r="24" spans="1:176" ht="307.5" customHeight="1">
      <c r="A24" s="539"/>
      <c r="B24" s="592"/>
      <c r="C24" s="542"/>
      <c r="D24" s="542"/>
      <c r="E24" s="545"/>
      <c r="F24" s="545"/>
      <c r="G24" s="545"/>
      <c r="H24" s="554"/>
      <c r="I24" s="557"/>
      <c r="J24" s="572"/>
      <c r="K24" s="563"/>
      <c r="L24" s="563"/>
      <c r="M24" s="560"/>
      <c r="N24" s="563"/>
      <c r="O24" s="316"/>
      <c r="P24" s="584"/>
      <c r="Q24" s="569"/>
      <c r="R24" s="548"/>
      <c r="S24" s="548"/>
      <c r="T24" s="551"/>
      <c r="U24" s="34"/>
      <c r="V24" s="34"/>
    </row>
    <row r="25" spans="1:176">
      <c r="A25" s="537">
        <v>4</v>
      </c>
      <c r="B25" s="589" t="str">
        <f>'Mapa Final'!B25</f>
        <v>Corrupción</v>
      </c>
      <c r="C25" s="540" t="str">
        <f>'Mapa Final'!C25</f>
        <v>Reputacional(Corrupción)</v>
      </c>
      <c r="D25" s="54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43" t="str">
        <f>'Mapa Final'!E25</f>
        <v xml:space="preserve">Carencia de transparencia, etica y valores de los servidores judiciales. </v>
      </c>
      <c r="F25" s="543" t="str">
        <f>'Mapa Final'!F25</f>
        <v xml:space="preserve">Posibilidad de actos indebidos de  los servidores judiciales debido a  la carencia en transparencia, etica y valores </v>
      </c>
      <c r="G25" s="543" t="str">
        <f>'Mapa Final'!G25</f>
        <v>Fraude Interno</v>
      </c>
      <c r="H25" s="552" t="str">
        <f>'Mapa Final'!I25</f>
        <v>Baja</v>
      </c>
      <c r="I25" s="555" t="str">
        <f>'Mapa Final'!L25</f>
        <v>Catastrófico</v>
      </c>
      <c r="J25" s="570" t="str">
        <f>'Mapa Final'!N25</f>
        <v>Extremo</v>
      </c>
      <c r="K25" s="561" t="str">
        <f>'Mapa Final'!AA25</f>
        <v>Baja</v>
      </c>
      <c r="L25" s="561" t="str">
        <f>'Mapa Final'!AE25</f>
        <v>Catastrófico</v>
      </c>
      <c r="M25" s="558" t="str">
        <f>'Mapa Final'!AG25</f>
        <v>Extremo</v>
      </c>
      <c r="N25" s="561" t="str">
        <f>'Mapa Final'!AH25</f>
        <v>Evitar</v>
      </c>
      <c r="O25" s="314" t="s">
        <v>301</v>
      </c>
      <c r="P25" s="585" t="s">
        <v>624</v>
      </c>
      <c r="Q25" s="567"/>
      <c r="R25" s="546">
        <v>45017</v>
      </c>
      <c r="S25" s="546">
        <v>45107</v>
      </c>
      <c r="T25" s="549" t="s">
        <v>629</v>
      </c>
    </row>
    <row r="26" spans="1:176" ht="15" customHeight="1">
      <c r="A26" s="538"/>
      <c r="B26" s="591"/>
      <c r="C26" s="541"/>
      <c r="D26" s="541"/>
      <c r="E26" s="544"/>
      <c r="F26" s="544"/>
      <c r="G26" s="544"/>
      <c r="H26" s="553"/>
      <c r="I26" s="556"/>
      <c r="J26" s="571"/>
      <c r="K26" s="562"/>
      <c r="L26" s="562"/>
      <c r="M26" s="559"/>
      <c r="N26" s="562"/>
      <c r="O26" s="315"/>
      <c r="P26" s="586"/>
      <c r="Q26" s="568"/>
      <c r="R26" s="547"/>
      <c r="S26" s="547"/>
      <c r="T26" s="550"/>
    </row>
    <row r="27" spans="1:176">
      <c r="A27" s="538"/>
      <c r="B27" s="591"/>
      <c r="C27" s="541"/>
      <c r="D27" s="541"/>
      <c r="E27" s="544"/>
      <c r="F27" s="544"/>
      <c r="G27" s="544"/>
      <c r="H27" s="553"/>
      <c r="I27" s="556"/>
      <c r="J27" s="571"/>
      <c r="K27" s="562"/>
      <c r="L27" s="562"/>
      <c r="M27" s="559"/>
      <c r="N27" s="562"/>
      <c r="O27" s="315"/>
      <c r="P27" s="586"/>
      <c r="Q27" s="568"/>
      <c r="R27" s="547"/>
      <c r="S27" s="547"/>
      <c r="T27" s="550"/>
    </row>
    <row r="28" spans="1:176">
      <c r="A28" s="538"/>
      <c r="B28" s="591"/>
      <c r="C28" s="541"/>
      <c r="D28" s="541"/>
      <c r="E28" s="544"/>
      <c r="F28" s="544"/>
      <c r="G28" s="544"/>
      <c r="H28" s="553"/>
      <c r="I28" s="556"/>
      <c r="J28" s="571"/>
      <c r="K28" s="562"/>
      <c r="L28" s="562"/>
      <c r="M28" s="559"/>
      <c r="N28" s="562"/>
      <c r="O28" s="315"/>
      <c r="P28" s="586"/>
      <c r="Q28" s="568"/>
      <c r="R28" s="547"/>
      <c r="S28" s="547"/>
      <c r="T28" s="550"/>
    </row>
    <row r="29" spans="1:176" ht="277.5" customHeight="1">
      <c r="A29" s="539"/>
      <c r="B29" s="592"/>
      <c r="C29" s="542"/>
      <c r="D29" s="542"/>
      <c r="E29" s="545"/>
      <c r="F29" s="545"/>
      <c r="G29" s="545"/>
      <c r="H29" s="554"/>
      <c r="I29" s="557"/>
      <c r="J29" s="572"/>
      <c r="K29" s="563"/>
      <c r="L29" s="563"/>
      <c r="M29" s="560"/>
      <c r="N29" s="563"/>
      <c r="O29" s="316"/>
      <c r="P29" s="587"/>
      <c r="Q29" s="569"/>
      <c r="R29" s="548"/>
      <c r="S29" s="548"/>
      <c r="T29" s="551"/>
    </row>
    <row r="30" spans="1:176">
      <c r="A30" s="537">
        <v>5</v>
      </c>
      <c r="B30" s="589" t="str">
        <f>'Mapa Final'!B30</f>
        <v>Riesgo Publico</v>
      </c>
      <c r="C30" s="540" t="str">
        <f>'Mapa Final'!C30</f>
        <v>Afectación en la Prestación del Servicio de Justicia</v>
      </c>
      <c r="D30" s="540" t="str">
        <f>'Mapa Final'!D30</f>
        <v xml:space="preserve">1. Paros que afecten la prestación del servicio.  
2. Huelgas, protestas ciudadana
3. Disturbios o hechos violentos
4.Emergencias Sanitarias (Pandemia)
5.Emergencias Ambientales         6. Cierre de Vías   </v>
      </c>
      <c r="E30" s="543" t="str">
        <f>'Mapa Final'!E30</f>
        <v>Suceso de fuerza mayor que imposibilitan la gestión judicial</v>
      </c>
      <c r="F30" s="543" t="str">
        <f>'Mapa Final'!F30</f>
        <v>Posibilidad de  afectación en la Prestación del Servicio de Justicia debido a un suceso de fuerza mayor que imposibilita la gestión judicial</v>
      </c>
      <c r="G30" s="543" t="str">
        <f>'Mapa Final'!G30</f>
        <v>Usuarios, productos y prácticas organizacionales</v>
      </c>
      <c r="H30" s="552" t="str">
        <f>'Mapa Final'!I30</f>
        <v>Muy Alta</v>
      </c>
      <c r="I30" s="555" t="str">
        <f>'Mapa Final'!L30</f>
        <v>Moderado</v>
      </c>
      <c r="J30" s="570" t="str">
        <f>'Mapa Final'!N30</f>
        <v xml:space="preserve">Alto </v>
      </c>
      <c r="K30" s="561" t="str">
        <f>'Mapa Final'!AA30</f>
        <v>Media</v>
      </c>
      <c r="L30" s="561" t="str">
        <f>'Mapa Final'!AE30</f>
        <v>Moderado</v>
      </c>
      <c r="M30" s="558" t="str">
        <f>'Mapa Final'!AG30</f>
        <v>Moderado</v>
      </c>
      <c r="N30" s="561" t="str">
        <f>'Mapa Final'!AH30</f>
        <v>Reducir(mitigar)</v>
      </c>
      <c r="O30" s="314" t="s">
        <v>314</v>
      </c>
      <c r="P30" s="573" t="s">
        <v>624</v>
      </c>
      <c r="Q30" s="567" t="s">
        <v>624</v>
      </c>
      <c r="R30" s="546">
        <v>45017</v>
      </c>
      <c r="S30" s="546">
        <v>45107</v>
      </c>
      <c r="T30" s="549" t="s">
        <v>629</v>
      </c>
    </row>
    <row r="31" spans="1:176" ht="15" customHeight="1">
      <c r="A31" s="538"/>
      <c r="B31" s="591"/>
      <c r="C31" s="541"/>
      <c r="D31" s="541"/>
      <c r="E31" s="544"/>
      <c r="F31" s="544"/>
      <c r="G31" s="544"/>
      <c r="H31" s="553"/>
      <c r="I31" s="556"/>
      <c r="J31" s="571"/>
      <c r="K31" s="562"/>
      <c r="L31" s="562"/>
      <c r="M31" s="559"/>
      <c r="N31" s="562"/>
      <c r="O31" s="315"/>
      <c r="P31" s="574"/>
      <c r="Q31" s="568"/>
      <c r="R31" s="547"/>
      <c r="S31" s="547"/>
      <c r="T31" s="550"/>
    </row>
    <row r="32" spans="1:176">
      <c r="A32" s="538"/>
      <c r="B32" s="591"/>
      <c r="C32" s="541"/>
      <c r="D32" s="541"/>
      <c r="E32" s="544"/>
      <c r="F32" s="544"/>
      <c r="G32" s="544"/>
      <c r="H32" s="553"/>
      <c r="I32" s="556"/>
      <c r="J32" s="571"/>
      <c r="K32" s="562"/>
      <c r="L32" s="562"/>
      <c r="M32" s="559"/>
      <c r="N32" s="562"/>
      <c r="O32" s="315"/>
      <c r="P32" s="574"/>
      <c r="Q32" s="568"/>
      <c r="R32" s="547"/>
      <c r="S32" s="547"/>
      <c r="T32" s="550"/>
    </row>
    <row r="33" spans="1:20">
      <c r="A33" s="538"/>
      <c r="B33" s="591"/>
      <c r="C33" s="541"/>
      <c r="D33" s="541"/>
      <c r="E33" s="544"/>
      <c r="F33" s="544"/>
      <c r="G33" s="544"/>
      <c r="H33" s="553"/>
      <c r="I33" s="556"/>
      <c r="J33" s="571"/>
      <c r="K33" s="562"/>
      <c r="L33" s="562"/>
      <c r="M33" s="559"/>
      <c r="N33" s="562"/>
      <c r="O33" s="315"/>
      <c r="P33" s="574"/>
      <c r="Q33" s="568"/>
      <c r="R33" s="547"/>
      <c r="S33" s="547"/>
      <c r="T33" s="550"/>
    </row>
    <row r="34" spans="1:20" ht="102.75" customHeight="1">
      <c r="A34" s="539"/>
      <c r="B34" s="592"/>
      <c r="C34" s="542"/>
      <c r="D34" s="542"/>
      <c r="E34" s="545"/>
      <c r="F34" s="545"/>
      <c r="G34" s="545"/>
      <c r="H34" s="554"/>
      <c r="I34" s="557"/>
      <c r="J34" s="572"/>
      <c r="K34" s="563"/>
      <c r="L34" s="563"/>
      <c r="M34" s="560"/>
      <c r="N34" s="563"/>
      <c r="O34" s="315"/>
      <c r="P34" s="575"/>
      <c r="Q34" s="569"/>
      <c r="R34" s="548"/>
      <c r="S34" s="548"/>
      <c r="T34" s="551"/>
    </row>
    <row r="35" spans="1:20">
      <c r="A35" s="537">
        <v>6</v>
      </c>
      <c r="B35" s="589" t="str">
        <f>'Mapa Final'!B35</f>
        <v>Inaplicabilidad de la normavidad ambiental vigente</v>
      </c>
      <c r="C35" s="540" t="str">
        <f>'Mapa Final'!C35</f>
        <v xml:space="preserve"> Afectación Ambiental</v>
      </c>
      <c r="D35" s="54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3" t="str">
        <f>'Mapa Final'!E35</f>
        <v>Desconocimiento de los lineamientos ambientales y normatividad  ambiental vigente</v>
      </c>
      <c r="F35" s="543" t="str">
        <f>'Mapa Final'!F35</f>
        <v>Posibilidad de afectación ambiental debido al desconocimiento de las lineamientos ambientales y normatividad ambiental vigente</v>
      </c>
      <c r="G35" s="543" t="str">
        <f>'Mapa Final'!G35</f>
        <v>Eventos Ambientales Internos</v>
      </c>
      <c r="H35" s="552" t="str">
        <f>'Mapa Final'!I35</f>
        <v>Media</v>
      </c>
      <c r="I35" s="555" t="str">
        <f>'Mapa Final'!L35</f>
        <v>Moderado</v>
      </c>
      <c r="J35" s="570" t="str">
        <f>'Mapa Final'!N35</f>
        <v>Moderado</v>
      </c>
      <c r="K35" s="561" t="str">
        <f>'Mapa Final'!AA35</f>
        <v>Baja</v>
      </c>
      <c r="L35" s="561" t="str">
        <f>'Mapa Final'!AE35</f>
        <v>Moderado</v>
      </c>
      <c r="M35" s="558" t="str">
        <f>'Mapa Final'!AG35</f>
        <v>Moderado</v>
      </c>
      <c r="N35" s="561" t="str">
        <f>'Mapa Final'!AH35</f>
        <v>Reducir(mitigar)</v>
      </c>
      <c r="O35" s="314" t="s">
        <v>327</v>
      </c>
      <c r="P35" s="573" t="s">
        <v>624</v>
      </c>
      <c r="Q35" s="567" t="s">
        <v>624</v>
      </c>
      <c r="R35" s="546">
        <v>45017</v>
      </c>
      <c r="S35" s="546">
        <v>45107</v>
      </c>
      <c r="T35" s="549" t="s">
        <v>629</v>
      </c>
    </row>
    <row r="36" spans="1:20" ht="15" customHeight="1">
      <c r="A36" s="538"/>
      <c r="B36" s="591"/>
      <c r="C36" s="541"/>
      <c r="D36" s="541"/>
      <c r="E36" s="544"/>
      <c r="F36" s="544"/>
      <c r="G36" s="544"/>
      <c r="H36" s="553"/>
      <c r="I36" s="556"/>
      <c r="J36" s="571"/>
      <c r="K36" s="562"/>
      <c r="L36" s="562"/>
      <c r="M36" s="559"/>
      <c r="N36" s="562"/>
      <c r="O36" s="315"/>
      <c r="P36" s="574"/>
      <c r="Q36" s="568"/>
      <c r="R36" s="547"/>
      <c r="S36" s="547"/>
      <c r="T36" s="550"/>
    </row>
    <row r="37" spans="1:20">
      <c r="A37" s="538"/>
      <c r="B37" s="591"/>
      <c r="C37" s="541"/>
      <c r="D37" s="541"/>
      <c r="E37" s="544"/>
      <c r="F37" s="544"/>
      <c r="G37" s="544"/>
      <c r="H37" s="553"/>
      <c r="I37" s="556"/>
      <c r="J37" s="571"/>
      <c r="K37" s="562"/>
      <c r="L37" s="562"/>
      <c r="M37" s="559"/>
      <c r="N37" s="562"/>
      <c r="O37" s="315"/>
      <c r="P37" s="574"/>
      <c r="Q37" s="568"/>
      <c r="R37" s="547"/>
      <c r="S37" s="547"/>
      <c r="T37" s="550"/>
    </row>
    <row r="38" spans="1:20">
      <c r="A38" s="538"/>
      <c r="B38" s="591"/>
      <c r="C38" s="541"/>
      <c r="D38" s="541"/>
      <c r="E38" s="544"/>
      <c r="F38" s="544"/>
      <c r="G38" s="544"/>
      <c r="H38" s="553"/>
      <c r="I38" s="556"/>
      <c r="J38" s="571"/>
      <c r="K38" s="562"/>
      <c r="L38" s="562"/>
      <c r="M38" s="559"/>
      <c r="N38" s="562"/>
      <c r="O38" s="315"/>
      <c r="P38" s="574"/>
      <c r="Q38" s="568"/>
      <c r="R38" s="547"/>
      <c r="S38" s="547"/>
      <c r="T38" s="550"/>
    </row>
    <row r="39" spans="1:20" ht="278.25" customHeight="1">
      <c r="A39" s="539"/>
      <c r="B39" s="592"/>
      <c r="C39" s="542"/>
      <c r="D39" s="542"/>
      <c r="E39" s="545"/>
      <c r="F39" s="545"/>
      <c r="G39" s="545"/>
      <c r="H39" s="554"/>
      <c r="I39" s="557"/>
      <c r="J39" s="572"/>
      <c r="K39" s="563"/>
      <c r="L39" s="563"/>
      <c r="M39" s="560"/>
      <c r="N39" s="563"/>
      <c r="O39" s="316"/>
      <c r="P39" s="575"/>
      <c r="Q39" s="569"/>
      <c r="R39" s="548"/>
      <c r="S39" s="548"/>
      <c r="T39" s="551"/>
    </row>
    <row r="40" spans="1:20">
      <c r="A40" s="537">
        <v>7</v>
      </c>
      <c r="B40" s="589" t="str">
        <f>'Mapa Final'!B40</f>
        <v>Inexactitud en la Calificación de Servicios de Funcionarios y Empleados</v>
      </c>
      <c r="C40" s="540" t="str">
        <f>'Mapa Final'!C40</f>
        <v>Incumplimiento de las metas establecidas</v>
      </c>
      <c r="D40" s="540" t="str">
        <f>'Mapa Final'!D40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4.Insuficiencia de personal capacitado para atender las funciones administrativas y judiciales de la organización.
5.Alto volumen de carga laboral
 </v>
      </c>
      <c r="E40" s="543" t="str">
        <f>'Mapa Final'!E40</f>
        <v xml:space="preserve">Presentación de datos y estimaciones equivocadas o incompletas relacionadas respecto a la calificación de servicios de funcionarios y empleados </v>
      </c>
      <c r="F40" s="543" t="str">
        <f>'Mapa Final'!F40</f>
        <v xml:space="preserve">Posibilidad de incumplimiento de metas establecidas debido a la  presentación de datos o estimaciones equivocadas o incompletas relacionadas   respecto a la calificación de servicios de funcionarios y empleados </v>
      </c>
      <c r="G40" s="543" t="str">
        <f>'Mapa Final'!G40</f>
        <v>Ejecución y Administración de Procesos</v>
      </c>
      <c r="H40" s="552" t="str">
        <f>'Mapa Final'!I40</f>
        <v>Media</v>
      </c>
      <c r="I40" s="555" t="str">
        <f>'Mapa Final'!L40</f>
        <v>Mayor</v>
      </c>
      <c r="J40" s="570" t="str">
        <f>'Mapa Final'!N40</f>
        <v xml:space="preserve">Alto </v>
      </c>
      <c r="K40" s="561" t="str">
        <f>'Mapa Final'!AA40</f>
        <v>Baja</v>
      </c>
      <c r="L40" s="561" t="str">
        <f>'Mapa Final'!AE40</f>
        <v>Mayor</v>
      </c>
      <c r="M40" s="558" t="str">
        <f>'Mapa Final'!AG40</f>
        <v xml:space="preserve">Alto </v>
      </c>
      <c r="N40" s="561" t="str">
        <f>'Mapa Final'!AH40</f>
        <v>Evitar</v>
      </c>
      <c r="O40" s="314" t="s">
        <v>334</v>
      </c>
      <c r="P40" s="588"/>
      <c r="Q40" s="567" t="s">
        <v>624</v>
      </c>
      <c r="R40" s="546">
        <v>45017</v>
      </c>
      <c r="S40" s="546">
        <v>45107</v>
      </c>
      <c r="T40" s="549" t="s">
        <v>629</v>
      </c>
    </row>
    <row r="41" spans="1:20" ht="15" customHeight="1">
      <c r="A41" s="538"/>
      <c r="B41" s="591"/>
      <c r="C41" s="541"/>
      <c r="D41" s="541"/>
      <c r="E41" s="544"/>
      <c r="F41" s="544"/>
      <c r="G41" s="544"/>
      <c r="H41" s="553"/>
      <c r="I41" s="556"/>
      <c r="J41" s="571"/>
      <c r="K41" s="562"/>
      <c r="L41" s="562"/>
      <c r="M41" s="559"/>
      <c r="N41" s="562"/>
      <c r="O41" s="315"/>
      <c r="P41" s="583"/>
      <c r="Q41" s="568"/>
      <c r="R41" s="547"/>
      <c r="S41" s="547"/>
      <c r="T41" s="550"/>
    </row>
    <row r="42" spans="1:20">
      <c r="A42" s="538"/>
      <c r="B42" s="591"/>
      <c r="C42" s="541"/>
      <c r="D42" s="541"/>
      <c r="E42" s="544"/>
      <c r="F42" s="544"/>
      <c r="G42" s="544"/>
      <c r="H42" s="553"/>
      <c r="I42" s="556"/>
      <c r="J42" s="571"/>
      <c r="K42" s="562"/>
      <c r="L42" s="562"/>
      <c r="M42" s="559"/>
      <c r="N42" s="562"/>
      <c r="O42" s="315"/>
      <c r="P42" s="583"/>
      <c r="Q42" s="568"/>
      <c r="R42" s="547"/>
      <c r="S42" s="547"/>
      <c r="T42" s="550"/>
    </row>
    <row r="43" spans="1:20">
      <c r="A43" s="538"/>
      <c r="B43" s="591"/>
      <c r="C43" s="541"/>
      <c r="D43" s="541"/>
      <c r="E43" s="544"/>
      <c r="F43" s="544"/>
      <c r="G43" s="544"/>
      <c r="H43" s="553"/>
      <c r="I43" s="556"/>
      <c r="J43" s="571"/>
      <c r="K43" s="562"/>
      <c r="L43" s="562"/>
      <c r="M43" s="559"/>
      <c r="N43" s="562"/>
      <c r="O43" s="315"/>
      <c r="P43" s="583"/>
      <c r="Q43" s="568"/>
      <c r="R43" s="547"/>
      <c r="S43" s="547"/>
      <c r="T43" s="550"/>
    </row>
    <row r="44" spans="1:20">
      <c r="A44" s="539"/>
      <c r="B44" s="592"/>
      <c r="C44" s="542"/>
      <c r="D44" s="542"/>
      <c r="E44" s="545"/>
      <c r="F44" s="545"/>
      <c r="G44" s="545"/>
      <c r="H44" s="554"/>
      <c r="I44" s="557"/>
      <c r="J44" s="572"/>
      <c r="K44" s="563"/>
      <c r="L44" s="563"/>
      <c r="M44" s="560"/>
      <c r="N44" s="563"/>
      <c r="O44" s="316"/>
      <c r="P44" s="584"/>
      <c r="Q44" s="569"/>
      <c r="R44" s="548"/>
      <c r="S44" s="548"/>
      <c r="T44" s="551"/>
    </row>
  </sheetData>
  <mergeCells count="159">
    <mergeCell ref="B20:B24"/>
    <mergeCell ref="B25:B29"/>
    <mergeCell ref="B30:B34"/>
    <mergeCell ref="B35:B39"/>
    <mergeCell ref="B40:B44"/>
    <mergeCell ref="I35:I39"/>
    <mergeCell ref="J35:J39"/>
    <mergeCell ref="K35:K39"/>
    <mergeCell ref="K40:K44"/>
    <mergeCell ref="D25:D29"/>
    <mergeCell ref="E25:E29"/>
    <mergeCell ref="F25:F29"/>
    <mergeCell ref="G25:G29"/>
    <mergeCell ref="L35:L39"/>
    <mergeCell ref="M35:M39"/>
    <mergeCell ref="Q40:Q44"/>
    <mergeCell ref="R40:R44"/>
    <mergeCell ref="S40:S44"/>
    <mergeCell ref="T40:T44"/>
    <mergeCell ref="N40:N44"/>
    <mergeCell ref="O40:O44"/>
    <mergeCell ref="P40:P44"/>
    <mergeCell ref="L40:L44"/>
    <mergeCell ref="M40:M44"/>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5:J1048576 A7:B7">
    <cfRule type="containsText" dxfId="1597" priority="703" operator="containsText" text="3- Moderado">
      <formula>NOT(ISERROR(SEARCH("3- Moderado",A7)))</formula>
    </cfRule>
    <cfRule type="containsText" dxfId="1596" priority="704" operator="containsText" text="6- Moderado">
      <formula>NOT(ISERROR(SEARCH("6- Moderado",A7)))</formula>
    </cfRule>
    <cfRule type="containsText" dxfId="1595" priority="705" operator="containsText" text="4- Moderado">
      <formula>NOT(ISERROR(SEARCH("4- Moderado",A7)))</formula>
    </cfRule>
    <cfRule type="containsText" dxfId="1594" priority="706" operator="containsText" text="3- Bajo">
      <formula>NOT(ISERROR(SEARCH("3- Bajo",A7)))</formula>
    </cfRule>
    <cfRule type="containsText" dxfId="1593" priority="707" operator="containsText" text="4- Bajo">
      <formula>NOT(ISERROR(SEARCH("4- Bajo",A7)))</formula>
    </cfRule>
    <cfRule type="containsText" dxfId="1592" priority="708" operator="containsText" text="1- Bajo">
      <formula>NOT(ISERROR(SEARCH("1- Bajo",A7)))</formula>
    </cfRule>
  </conditionalFormatting>
  <conditionalFormatting sqref="H8:J8">
    <cfRule type="containsText" dxfId="1591" priority="696" operator="containsText" text="3- Moderado">
      <formula>NOT(ISERROR(SEARCH("3- Moderado",H8)))</formula>
    </cfRule>
    <cfRule type="containsText" dxfId="1590" priority="697" operator="containsText" text="6- Moderado">
      <formula>NOT(ISERROR(SEARCH("6- Moderado",H8)))</formula>
    </cfRule>
    <cfRule type="containsText" dxfId="1589" priority="698" operator="containsText" text="4- Moderado">
      <formula>NOT(ISERROR(SEARCH("4- Moderado",H8)))</formula>
    </cfRule>
    <cfRule type="containsText" dxfId="1588" priority="699" operator="containsText" text="3- Bajo">
      <formula>NOT(ISERROR(SEARCH("3- Bajo",H8)))</formula>
    </cfRule>
    <cfRule type="containsText" dxfId="1587" priority="700" operator="containsText" text="4- Bajo">
      <formula>NOT(ISERROR(SEARCH("4- Bajo",H8)))</formula>
    </cfRule>
    <cfRule type="containsText" dxfId="1586" priority="702" operator="containsText" text="1- Bajo">
      <formula>NOT(ISERROR(SEARCH("1- Bajo",H8)))</formula>
    </cfRule>
  </conditionalFormatting>
  <conditionalFormatting sqref="J8 J45:J1048576">
    <cfRule type="containsText" dxfId="1585" priority="685" operator="containsText" text="25- Extremo">
      <formula>NOT(ISERROR(SEARCH("25- Extremo",J8)))</formula>
    </cfRule>
    <cfRule type="containsText" dxfId="1584" priority="686" operator="containsText" text="20- Extremo">
      <formula>NOT(ISERROR(SEARCH("20- Extremo",J8)))</formula>
    </cfRule>
    <cfRule type="containsText" dxfId="1583" priority="687" operator="containsText" text="15- Extremo">
      <formula>NOT(ISERROR(SEARCH("15- Extremo",J8)))</formula>
    </cfRule>
    <cfRule type="containsText" dxfId="1582" priority="688" operator="containsText" text="10- Extremo">
      <formula>NOT(ISERROR(SEARCH("10- Extremo",J8)))</formula>
    </cfRule>
    <cfRule type="containsText" dxfId="1581" priority="689" operator="containsText" text="5- Extremo">
      <formula>NOT(ISERROR(SEARCH("5- Extremo",J8)))</formula>
    </cfRule>
    <cfRule type="containsText" dxfId="1580" priority="690" operator="containsText" text="12- Alto">
      <formula>NOT(ISERROR(SEARCH("12- Alto",J8)))</formula>
    </cfRule>
    <cfRule type="containsText" dxfId="1579" priority="691" operator="containsText" text="10- Alto">
      <formula>NOT(ISERROR(SEARCH("10- Alto",J8)))</formula>
    </cfRule>
    <cfRule type="containsText" dxfId="1578" priority="692" operator="containsText" text="9- Alto">
      <formula>NOT(ISERROR(SEARCH("9- Alto",J8)))</formula>
    </cfRule>
    <cfRule type="containsText" dxfId="1577" priority="693" operator="containsText" text="8- Alto">
      <formula>NOT(ISERROR(SEARCH("8- Alto",J8)))</formula>
    </cfRule>
    <cfRule type="containsText" dxfId="1576" priority="694" operator="containsText" text="5- Alto">
      <formula>NOT(ISERROR(SEARCH("5- Alto",J8)))</formula>
    </cfRule>
    <cfRule type="containsText" dxfId="1575" priority="695" operator="containsText" text="4- Alto">
      <formula>NOT(ISERROR(SEARCH("4- Alto",J8)))</formula>
    </cfRule>
    <cfRule type="containsText" dxfId="1574" priority="701" operator="containsText" text="2- Bajo">
      <formula>NOT(ISERROR(SEARCH("2- Bajo",J8)))</formula>
    </cfRule>
  </conditionalFormatting>
  <conditionalFormatting sqref="K10:L10 K15:L15 K20:L20">
    <cfRule type="containsText" dxfId="1573" priority="679" operator="containsText" text="3- Moderado">
      <formula>NOT(ISERROR(SEARCH("3- Moderado",K10)))</formula>
    </cfRule>
    <cfRule type="containsText" dxfId="1572" priority="680" operator="containsText" text="6- Moderado">
      <formula>NOT(ISERROR(SEARCH("6- Moderado",K10)))</formula>
    </cfRule>
    <cfRule type="containsText" dxfId="1571" priority="681" operator="containsText" text="4- Moderado">
      <formula>NOT(ISERROR(SEARCH("4- Moderado",K10)))</formula>
    </cfRule>
    <cfRule type="containsText" dxfId="1570" priority="682" operator="containsText" text="3- Bajo">
      <formula>NOT(ISERROR(SEARCH("3- Bajo",K10)))</formula>
    </cfRule>
    <cfRule type="containsText" dxfId="1569" priority="683" operator="containsText" text="4- Bajo">
      <formula>NOT(ISERROR(SEARCH("4- Bajo",K10)))</formula>
    </cfRule>
    <cfRule type="containsText" dxfId="1568" priority="684" operator="containsText" text="1- Bajo">
      <formula>NOT(ISERROR(SEARCH("1- Bajo",K10)))</formula>
    </cfRule>
  </conditionalFormatting>
  <conditionalFormatting sqref="H10:I10 H15:I15 H20:I20">
    <cfRule type="containsText" dxfId="1567" priority="673" operator="containsText" text="3- Moderado">
      <formula>NOT(ISERROR(SEARCH("3- Moderado",H10)))</formula>
    </cfRule>
    <cfRule type="containsText" dxfId="1566" priority="674" operator="containsText" text="6- Moderado">
      <formula>NOT(ISERROR(SEARCH("6- Moderado",H10)))</formula>
    </cfRule>
    <cfRule type="containsText" dxfId="1565" priority="675" operator="containsText" text="4- Moderado">
      <formula>NOT(ISERROR(SEARCH("4- Moderado",H10)))</formula>
    </cfRule>
    <cfRule type="containsText" dxfId="1564" priority="676" operator="containsText" text="3- Bajo">
      <formula>NOT(ISERROR(SEARCH("3- Bajo",H10)))</formula>
    </cfRule>
    <cfRule type="containsText" dxfId="1563" priority="677" operator="containsText" text="4- Bajo">
      <formula>NOT(ISERROR(SEARCH("4- Bajo",H10)))</formula>
    </cfRule>
    <cfRule type="containsText" dxfId="1562" priority="678" operator="containsText" text="1- Bajo">
      <formula>NOT(ISERROR(SEARCH("1- Bajo",H10)))</formula>
    </cfRule>
  </conditionalFormatting>
  <conditionalFormatting sqref="A10:E10 E15 A15:B15 B20 B25 B30 B35 B40">
    <cfRule type="containsText" dxfId="1561" priority="667" operator="containsText" text="3- Moderado">
      <formula>NOT(ISERROR(SEARCH("3- Moderado",A10)))</formula>
    </cfRule>
    <cfRule type="containsText" dxfId="1560" priority="668" operator="containsText" text="6- Moderado">
      <formula>NOT(ISERROR(SEARCH("6- Moderado",A10)))</formula>
    </cfRule>
    <cfRule type="containsText" dxfId="1559" priority="669" operator="containsText" text="4- Moderado">
      <formula>NOT(ISERROR(SEARCH("4- Moderado",A10)))</formula>
    </cfRule>
    <cfRule type="containsText" dxfId="1558" priority="670" operator="containsText" text="3- Bajo">
      <formula>NOT(ISERROR(SEARCH("3- Bajo",A10)))</formula>
    </cfRule>
    <cfRule type="containsText" dxfId="1557" priority="671" operator="containsText" text="4- Bajo">
      <formula>NOT(ISERROR(SEARCH("4- Bajo",A10)))</formula>
    </cfRule>
    <cfRule type="containsText" dxfId="1556" priority="672" operator="containsText" text="1- Bajo">
      <formula>NOT(ISERROR(SEARCH("1- Bajo",A10)))</formula>
    </cfRule>
  </conditionalFormatting>
  <conditionalFormatting sqref="F10:G10 F15:G15">
    <cfRule type="containsText" dxfId="1555" priority="661" operator="containsText" text="3- Moderado">
      <formula>NOT(ISERROR(SEARCH("3- Moderado",F10)))</formula>
    </cfRule>
    <cfRule type="containsText" dxfId="1554" priority="662" operator="containsText" text="6- Moderado">
      <formula>NOT(ISERROR(SEARCH("6- Moderado",F10)))</formula>
    </cfRule>
    <cfRule type="containsText" dxfId="1553" priority="663" operator="containsText" text="4- Moderado">
      <formula>NOT(ISERROR(SEARCH("4- Moderado",F10)))</formula>
    </cfRule>
    <cfRule type="containsText" dxfId="1552" priority="664" operator="containsText" text="3- Bajo">
      <formula>NOT(ISERROR(SEARCH("3- Bajo",F10)))</formula>
    </cfRule>
    <cfRule type="containsText" dxfId="1551" priority="665" operator="containsText" text="4- Bajo">
      <formula>NOT(ISERROR(SEARCH("4- Bajo",F10)))</formula>
    </cfRule>
    <cfRule type="containsText" dxfId="1550" priority="666" operator="containsText" text="1- Bajo">
      <formula>NOT(ISERROR(SEARCH("1- Bajo",F10)))</formula>
    </cfRule>
  </conditionalFormatting>
  <conditionalFormatting sqref="K8">
    <cfRule type="containsText" dxfId="1549" priority="655" operator="containsText" text="3- Moderado">
      <formula>NOT(ISERROR(SEARCH("3- Moderado",K8)))</formula>
    </cfRule>
    <cfRule type="containsText" dxfId="1548" priority="656" operator="containsText" text="6- Moderado">
      <formula>NOT(ISERROR(SEARCH("6- Moderado",K8)))</formula>
    </cfRule>
    <cfRule type="containsText" dxfId="1547" priority="657" operator="containsText" text="4- Moderado">
      <formula>NOT(ISERROR(SEARCH("4- Moderado",K8)))</formula>
    </cfRule>
    <cfRule type="containsText" dxfId="1546" priority="658" operator="containsText" text="3- Bajo">
      <formula>NOT(ISERROR(SEARCH("3- Bajo",K8)))</formula>
    </cfRule>
    <cfRule type="containsText" dxfId="1545" priority="659" operator="containsText" text="4- Bajo">
      <formula>NOT(ISERROR(SEARCH("4- Bajo",K8)))</formula>
    </cfRule>
    <cfRule type="containsText" dxfId="1544" priority="660" operator="containsText" text="1- Bajo">
      <formula>NOT(ISERROR(SEARCH("1- Bajo",K8)))</formula>
    </cfRule>
  </conditionalFormatting>
  <conditionalFormatting sqref="L8">
    <cfRule type="containsText" dxfId="1543" priority="649" operator="containsText" text="3- Moderado">
      <formula>NOT(ISERROR(SEARCH("3- Moderado",L8)))</formula>
    </cfRule>
    <cfRule type="containsText" dxfId="1542" priority="650" operator="containsText" text="6- Moderado">
      <formula>NOT(ISERROR(SEARCH("6- Moderado",L8)))</formula>
    </cfRule>
    <cfRule type="containsText" dxfId="1541" priority="651" operator="containsText" text="4- Moderado">
      <formula>NOT(ISERROR(SEARCH("4- Moderado",L8)))</formula>
    </cfRule>
    <cfRule type="containsText" dxfId="1540" priority="652" operator="containsText" text="3- Bajo">
      <formula>NOT(ISERROR(SEARCH("3- Bajo",L8)))</formula>
    </cfRule>
    <cfRule type="containsText" dxfId="1539" priority="653" operator="containsText" text="4- Bajo">
      <formula>NOT(ISERROR(SEARCH("4- Bajo",L8)))</formula>
    </cfRule>
    <cfRule type="containsText" dxfId="1538" priority="654" operator="containsText" text="1- Bajo">
      <formula>NOT(ISERROR(SEARCH("1- Bajo",L8)))</formula>
    </cfRule>
  </conditionalFormatting>
  <conditionalFormatting sqref="M8">
    <cfRule type="containsText" dxfId="1537" priority="643" operator="containsText" text="3- Moderado">
      <formula>NOT(ISERROR(SEARCH("3- Moderado",M8)))</formula>
    </cfRule>
    <cfRule type="containsText" dxfId="1536" priority="644" operator="containsText" text="6- Moderado">
      <formula>NOT(ISERROR(SEARCH("6- Moderado",M8)))</formula>
    </cfRule>
    <cfRule type="containsText" dxfId="1535" priority="645" operator="containsText" text="4- Moderado">
      <formula>NOT(ISERROR(SEARCH("4- Moderado",M8)))</formula>
    </cfRule>
    <cfRule type="containsText" dxfId="1534" priority="646" operator="containsText" text="3- Bajo">
      <formula>NOT(ISERROR(SEARCH("3- Bajo",M8)))</formula>
    </cfRule>
    <cfRule type="containsText" dxfId="1533" priority="647" operator="containsText" text="4- Bajo">
      <formula>NOT(ISERROR(SEARCH("4- Bajo",M8)))</formula>
    </cfRule>
    <cfRule type="containsText" dxfId="1532" priority="648" operator="containsText" text="1- Bajo">
      <formula>NOT(ISERROR(SEARCH("1- Bajo",M8)))</formula>
    </cfRule>
  </conditionalFormatting>
  <conditionalFormatting sqref="J10:J24">
    <cfRule type="containsText" dxfId="1531" priority="638" operator="containsText" text="Bajo">
      <formula>NOT(ISERROR(SEARCH("Bajo",J10)))</formula>
    </cfRule>
    <cfRule type="containsText" dxfId="1530" priority="639" operator="containsText" text="Moderado">
      <formula>NOT(ISERROR(SEARCH("Moderado",J10)))</formula>
    </cfRule>
    <cfRule type="containsText" dxfId="1529" priority="640" operator="containsText" text="Alto">
      <formula>NOT(ISERROR(SEARCH("Alto",J10)))</formula>
    </cfRule>
    <cfRule type="containsText" dxfId="152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527" priority="573" operator="containsText" text="Moderado">
      <formula>NOT(ISERROR(SEARCH("Moderado",M10)))</formula>
    </cfRule>
    <cfRule type="containsText" dxfId="1526" priority="633" operator="containsText" text="Bajo">
      <formula>NOT(ISERROR(SEARCH("Bajo",M10)))</formula>
    </cfRule>
    <cfRule type="containsText" dxfId="1525" priority="634" operator="containsText" text="Moderado">
      <formula>NOT(ISERROR(SEARCH("Moderado",M10)))</formula>
    </cfRule>
    <cfRule type="containsText" dxfId="1524" priority="635" operator="containsText" text="Alto">
      <formula>NOT(ISERROR(SEARCH("Alto",M10)))</formula>
    </cfRule>
    <cfRule type="containsText" dxfId="152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522" priority="627" operator="containsText" text="3- Moderado">
      <formula>NOT(ISERROR(SEARCH("3- Moderado",N10)))</formula>
    </cfRule>
    <cfRule type="containsText" dxfId="1521" priority="628" operator="containsText" text="6- Moderado">
      <formula>NOT(ISERROR(SEARCH("6- Moderado",N10)))</formula>
    </cfRule>
    <cfRule type="containsText" dxfId="1520" priority="629" operator="containsText" text="4- Moderado">
      <formula>NOT(ISERROR(SEARCH("4- Moderado",N10)))</formula>
    </cfRule>
    <cfRule type="containsText" dxfId="1519" priority="630" operator="containsText" text="3- Bajo">
      <formula>NOT(ISERROR(SEARCH("3- Bajo",N10)))</formula>
    </cfRule>
    <cfRule type="containsText" dxfId="1518" priority="631" operator="containsText" text="4- Bajo">
      <formula>NOT(ISERROR(SEARCH("4- Bajo",N10)))</formula>
    </cfRule>
    <cfRule type="containsText" dxfId="1517" priority="632" operator="containsText" text="1- Bajo">
      <formula>NOT(ISERROR(SEARCH("1- Bajo",N10)))</formula>
    </cfRule>
  </conditionalFormatting>
  <conditionalFormatting sqref="H10:H24">
    <cfRule type="containsText" dxfId="1516" priority="574" operator="containsText" text="Muy Alta">
      <formula>NOT(ISERROR(SEARCH("Muy Alta",H10)))</formula>
    </cfRule>
    <cfRule type="containsText" dxfId="1515" priority="575" operator="containsText" text="Alta">
      <formula>NOT(ISERROR(SEARCH("Alta",H10)))</formula>
    </cfRule>
    <cfRule type="containsText" dxfId="1514" priority="576" operator="containsText" text="Muy Alta">
      <formula>NOT(ISERROR(SEARCH("Muy Alta",H10)))</formula>
    </cfRule>
    <cfRule type="containsText" dxfId="1513" priority="581" operator="containsText" text="Muy Baja">
      <formula>NOT(ISERROR(SEARCH("Muy Baja",H10)))</formula>
    </cfRule>
    <cfRule type="containsText" dxfId="1512" priority="582" operator="containsText" text="Baja">
      <formula>NOT(ISERROR(SEARCH("Baja",H10)))</formula>
    </cfRule>
    <cfRule type="containsText" dxfId="1511" priority="583" operator="containsText" text="Media">
      <formula>NOT(ISERROR(SEARCH("Media",H10)))</formula>
    </cfRule>
    <cfRule type="containsText" dxfId="1510" priority="584" operator="containsText" text="Alta">
      <formula>NOT(ISERROR(SEARCH("Alta",H10)))</formula>
    </cfRule>
    <cfRule type="containsText" dxfId="1509" priority="586" operator="containsText" text="Muy Alta">
      <formula>NOT(ISERROR(SEARCH("Muy Alta",H10)))</formula>
    </cfRule>
  </conditionalFormatting>
  <conditionalFormatting sqref="I10:I24">
    <cfRule type="containsText" dxfId="1508" priority="577" operator="containsText" text="Catastrófico">
      <formula>NOT(ISERROR(SEARCH("Catastrófico",I10)))</formula>
    </cfRule>
    <cfRule type="containsText" dxfId="1507" priority="578" operator="containsText" text="Mayor">
      <formula>NOT(ISERROR(SEARCH("Mayor",I10)))</formula>
    </cfRule>
    <cfRule type="containsText" dxfId="1506" priority="579" operator="containsText" text="Menor">
      <formula>NOT(ISERROR(SEARCH("Menor",I10)))</formula>
    </cfRule>
    <cfRule type="containsText" dxfId="1505" priority="580" operator="containsText" text="Leve">
      <formula>NOT(ISERROR(SEARCH("Leve",I10)))</formula>
    </cfRule>
    <cfRule type="containsText" dxfId="1504" priority="585" operator="containsText" text="Moderado">
      <formula>NOT(ISERROR(SEARCH("Moderado",I10)))</formula>
    </cfRule>
  </conditionalFormatting>
  <conditionalFormatting sqref="K10:K24">
    <cfRule type="containsText" dxfId="1503" priority="572" operator="containsText" text="Media">
      <formula>NOT(ISERROR(SEARCH("Media",K10)))</formula>
    </cfRule>
  </conditionalFormatting>
  <conditionalFormatting sqref="L10:L24">
    <cfRule type="containsText" dxfId="1502" priority="571" operator="containsText" text="Moderado">
      <formula>NOT(ISERROR(SEARCH("Moderado",L10)))</formula>
    </cfRule>
  </conditionalFormatting>
  <conditionalFormatting sqref="C15">
    <cfRule type="containsText" dxfId="1501" priority="565" operator="containsText" text="3- Moderado">
      <formula>NOT(ISERROR(SEARCH("3- Moderado",C15)))</formula>
    </cfRule>
    <cfRule type="containsText" dxfId="1500" priority="566" operator="containsText" text="6- Moderado">
      <formula>NOT(ISERROR(SEARCH("6- Moderado",C15)))</formula>
    </cfRule>
    <cfRule type="containsText" dxfId="1499" priority="567" operator="containsText" text="4- Moderado">
      <formula>NOT(ISERROR(SEARCH("4- Moderado",C15)))</formula>
    </cfRule>
    <cfRule type="containsText" dxfId="1498" priority="568" operator="containsText" text="3- Bajo">
      <formula>NOT(ISERROR(SEARCH("3- Bajo",C15)))</formula>
    </cfRule>
    <cfRule type="containsText" dxfId="1497" priority="569" operator="containsText" text="4- Bajo">
      <formula>NOT(ISERROR(SEARCH("4- Bajo",C15)))</formula>
    </cfRule>
    <cfRule type="containsText" dxfId="1496" priority="570" operator="containsText" text="1- Bajo">
      <formula>NOT(ISERROR(SEARCH("1- Bajo",C15)))</formula>
    </cfRule>
  </conditionalFormatting>
  <conditionalFormatting sqref="D15">
    <cfRule type="containsText" dxfId="1495" priority="559" operator="containsText" text="3- Moderado">
      <formula>NOT(ISERROR(SEARCH("3- Moderado",D15)))</formula>
    </cfRule>
    <cfRule type="containsText" dxfId="1494" priority="560" operator="containsText" text="6- Moderado">
      <formula>NOT(ISERROR(SEARCH("6- Moderado",D15)))</formula>
    </cfRule>
    <cfRule type="containsText" dxfId="1493" priority="561" operator="containsText" text="4- Moderado">
      <formula>NOT(ISERROR(SEARCH("4- Moderado",D15)))</formula>
    </cfRule>
    <cfRule type="containsText" dxfId="1492" priority="562" operator="containsText" text="3- Bajo">
      <formula>NOT(ISERROR(SEARCH("3- Bajo",D15)))</formula>
    </cfRule>
    <cfRule type="containsText" dxfId="1491" priority="563" operator="containsText" text="4- Bajo">
      <formula>NOT(ISERROR(SEARCH("4- Bajo",D15)))</formula>
    </cfRule>
    <cfRule type="containsText" dxfId="1490" priority="564" operator="containsText" text="1- Bajo">
      <formula>NOT(ISERROR(SEARCH("1- Bajo",D15)))</formula>
    </cfRule>
  </conditionalFormatting>
  <conditionalFormatting sqref="J10:J24">
    <cfRule type="containsText" dxfId="1489" priority="558" operator="containsText" text="Moderado">
      <formula>NOT(ISERROR(SEARCH("Moderado",J10)))</formula>
    </cfRule>
  </conditionalFormatting>
  <conditionalFormatting sqref="J10:J24">
    <cfRule type="containsText" dxfId="1488" priority="556" operator="containsText" text="Bajo">
      <formula>NOT(ISERROR(SEARCH("Bajo",J10)))</formula>
    </cfRule>
    <cfRule type="containsText" dxfId="1487" priority="557" operator="containsText" text="Extremo">
      <formula>NOT(ISERROR(SEARCH("Extremo",J10)))</formula>
    </cfRule>
  </conditionalFormatting>
  <conditionalFormatting sqref="K10:K24">
    <cfRule type="containsText" dxfId="1486" priority="554" operator="containsText" text="Baja">
      <formula>NOT(ISERROR(SEARCH("Baja",K10)))</formula>
    </cfRule>
    <cfRule type="containsText" dxfId="1485" priority="555" operator="containsText" text="Muy Baja">
      <formula>NOT(ISERROR(SEARCH("Muy Baja",K10)))</formula>
    </cfRule>
  </conditionalFormatting>
  <conditionalFormatting sqref="K10:K24">
    <cfRule type="containsText" dxfId="1484" priority="552" operator="containsText" text="Muy Alta">
      <formula>NOT(ISERROR(SEARCH("Muy Alta",K10)))</formula>
    </cfRule>
    <cfRule type="containsText" dxfId="1483" priority="553" operator="containsText" text="Alta">
      <formula>NOT(ISERROR(SEARCH("Alta",K10)))</formula>
    </cfRule>
  </conditionalFormatting>
  <conditionalFormatting sqref="L10:L24">
    <cfRule type="containsText" dxfId="1482" priority="548" operator="containsText" text="Catastrófico">
      <formula>NOT(ISERROR(SEARCH("Catastrófico",L10)))</formula>
    </cfRule>
    <cfRule type="containsText" dxfId="1481" priority="549" operator="containsText" text="Mayor">
      <formula>NOT(ISERROR(SEARCH("Mayor",L10)))</formula>
    </cfRule>
    <cfRule type="containsText" dxfId="1480" priority="550" operator="containsText" text="Menor">
      <formula>NOT(ISERROR(SEARCH("Menor",L10)))</formula>
    </cfRule>
    <cfRule type="containsText" dxfId="1479" priority="551" operator="containsText" text="Leve">
      <formula>NOT(ISERROR(SEARCH("Leve",L10)))</formula>
    </cfRule>
  </conditionalFormatting>
  <conditionalFormatting sqref="A20 E20">
    <cfRule type="containsText" dxfId="1478" priority="542" operator="containsText" text="3- Moderado">
      <formula>NOT(ISERROR(SEARCH("3- Moderado",A20)))</formula>
    </cfRule>
    <cfRule type="containsText" dxfId="1477" priority="543" operator="containsText" text="6- Moderado">
      <formula>NOT(ISERROR(SEARCH("6- Moderado",A20)))</formula>
    </cfRule>
    <cfRule type="containsText" dxfId="1476" priority="544" operator="containsText" text="4- Moderado">
      <formula>NOT(ISERROR(SEARCH("4- Moderado",A20)))</formula>
    </cfRule>
    <cfRule type="containsText" dxfId="1475" priority="545" operator="containsText" text="3- Bajo">
      <formula>NOT(ISERROR(SEARCH("3- Bajo",A20)))</formula>
    </cfRule>
    <cfRule type="containsText" dxfId="1474" priority="546" operator="containsText" text="4- Bajo">
      <formula>NOT(ISERROR(SEARCH("4- Bajo",A20)))</formula>
    </cfRule>
    <cfRule type="containsText" dxfId="1473" priority="547" operator="containsText" text="1- Bajo">
      <formula>NOT(ISERROR(SEARCH("1- Bajo",A20)))</formula>
    </cfRule>
  </conditionalFormatting>
  <conditionalFormatting sqref="F20:G20">
    <cfRule type="containsText" dxfId="1472" priority="536" operator="containsText" text="3- Moderado">
      <formula>NOT(ISERROR(SEARCH("3- Moderado",F20)))</formula>
    </cfRule>
    <cfRule type="containsText" dxfId="1471" priority="537" operator="containsText" text="6- Moderado">
      <formula>NOT(ISERROR(SEARCH("6- Moderado",F20)))</formula>
    </cfRule>
    <cfRule type="containsText" dxfId="1470" priority="538" operator="containsText" text="4- Moderado">
      <formula>NOT(ISERROR(SEARCH("4- Moderado",F20)))</formula>
    </cfRule>
    <cfRule type="containsText" dxfId="1469" priority="539" operator="containsText" text="3- Bajo">
      <formula>NOT(ISERROR(SEARCH("3- Bajo",F20)))</formula>
    </cfRule>
    <cfRule type="containsText" dxfId="1468" priority="540" operator="containsText" text="4- Bajo">
      <formula>NOT(ISERROR(SEARCH("4- Bajo",F20)))</formula>
    </cfRule>
    <cfRule type="containsText" dxfId="1467" priority="541" operator="containsText" text="1- Bajo">
      <formula>NOT(ISERROR(SEARCH("1- Bajo",F20)))</formula>
    </cfRule>
  </conditionalFormatting>
  <conditionalFormatting sqref="C20">
    <cfRule type="containsText" dxfId="1466" priority="530" operator="containsText" text="3- Moderado">
      <formula>NOT(ISERROR(SEARCH("3- Moderado",C20)))</formula>
    </cfRule>
    <cfRule type="containsText" dxfId="1465" priority="531" operator="containsText" text="6- Moderado">
      <formula>NOT(ISERROR(SEARCH("6- Moderado",C20)))</formula>
    </cfRule>
    <cfRule type="containsText" dxfId="1464" priority="532" operator="containsText" text="4- Moderado">
      <formula>NOT(ISERROR(SEARCH("4- Moderado",C20)))</formula>
    </cfRule>
    <cfRule type="containsText" dxfId="1463" priority="533" operator="containsText" text="3- Bajo">
      <formula>NOT(ISERROR(SEARCH("3- Bajo",C20)))</formula>
    </cfRule>
    <cfRule type="containsText" dxfId="1462" priority="534" operator="containsText" text="4- Bajo">
      <formula>NOT(ISERROR(SEARCH("4- Bajo",C20)))</formula>
    </cfRule>
    <cfRule type="containsText" dxfId="1461" priority="535" operator="containsText" text="1- Bajo">
      <formula>NOT(ISERROR(SEARCH("1- Bajo",C20)))</formula>
    </cfRule>
  </conditionalFormatting>
  <conditionalFormatting sqref="D20">
    <cfRule type="containsText" dxfId="1460" priority="524" operator="containsText" text="3- Moderado">
      <formula>NOT(ISERROR(SEARCH("3- Moderado",D20)))</formula>
    </cfRule>
    <cfRule type="containsText" dxfId="1459" priority="525" operator="containsText" text="6- Moderado">
      <formula>NOT(ISERROR(SEARCH("6- Moderado",D20)))</formula>
    </cfRule>
    <cfRule type="containsText" dxfId="1458" priority="526" operator="containsText" text="4- Moderado">
      <formula>NOT(ISERROR(SEARCH("4- Moderado",D20)))</formula>
    </cfRule>
    <cfRule type="containsText" dxfId="1457" priority="527" operator="containsText" text="3- Bajo">
      <formula>NOT(ISERROR(SEARCH("3- Bajo",D20)))</formula>
    </cfRule>
    <cfRule type="containsText" dxfId="1456" priority="528" operator="containsText" text="4- Bajo">
      <formula>NOT(ISERROR(SEARCH("4- Bajo",D20)))</formula>
    </cfRule>
    <cfRule type="containsText" dxfId="1455" priority="529" operator="containsText" text="1- Bajo">
      <formula>NOT(ISERROR(SEARCH("1- Bajo",D20)))</formula>
    </cfRule>
  </conditionalFormatting>
  <conditionalFormatting sqref="K25:L25">
    <cfRule type="containsText" dxfId="1454" priority="518" operator="containsText" text="3- Moderado">
      <formula>NOT(ISERROR(SEARCH("3- Moderado",K25)))</formula>
    </cfRule>
    <cfRule type="containsText" dxfId="1453" priority="519" operator="containsText" text="6- Moderado">
      <formula>NOT(ISERROR(SEARCH("6- Moderado",K25)))</formula>
    </cfRule>
    <cfRule type="containsText" dxfId="1452" priority="520" operator="containsText" text="4- Moderado">
      <formula>NOT(ISERROR(SEARCH("4- Moderado",K25)))</formula>
    </cfRule>
    <cfRule type="containsText" dxfId="1451" priority="521" operator="containsText" text="3- Bajo">
      <formula>NOT(ISERROR(SEARCH("3- Bajo",K25)))</formula>
    </cfRule>
    <cfRule type="containsText" dxfId="1450" priority="522" operator="containsText" text="4- Bajo">
      <formula>NOT(ISERROR(SEARCH("4- Bajo",K25)))</formula>
    </cfRule>
    <cfRule type="containsText" dxfId="1449" priority="523" operator="containsText" text="1- Bajo">
      <formula>NOT(ISERROR(SEARCH("1- Bajo",K25)))</formula>
    </cfRule>
  </conditionalFormatting>
  <conditionalFormatting sqref="H25:I25">
    <cfRule type="containsText" dxfId="1448" priority="512" operator="containsText" text="3- Moderado">
      <formula>NOT(ISERROR(SEARCH("3- Moderado",H25)))</formula>
    </cfRule>
    <cfRule type="containsText" dxfId="1447" priority="513" operator="containsText" text="6- Moderado">
      <formula>NOT(ISERROR(SEARCH("6- Moderado",H25)))</formula>
    </cfRule>
    <cfRule type="containsText" dxfId="1446" priority="514" operator="containsText" text="4- Moderado">
      <formula>NOT(ISERROR(SEARCH("4- Moderado",H25)))</formula>
    </cfRule>
    <cfRule type="containsText" dxfId="1445" priority="515" operator="containsText" text="3- Bajo">
      <formula>NOT(ISERROR(SEARCH("3- Bajo",H25)))</formula>
    </cfRule>
    <cfRule type="containsText" dxfId="1444" priority="516" operator="containsText" text="4- Bajo">
      <formula>NOT(ISERROR(SEARCH("4- Bajo",H25)))</formula>
    </cfRule>
    <cfRule type="containsText" dxfId="1443" priority="517" operator="containsText" text="1- Bajo">
      <formula>NOT(ISERROR(SEARCH("1- Bajo",H25)))</formula>
    </cfRule>
  </conditionalFormatting>
  <conditionalFormatting sqref="A25 C25:E25">
    <cfRule type="containsText" dxfId="1442" priority="506" operator="containsText" text="3- Moderado">
      <formula>NOT(ISERROR(SEARCH("3- Moderado",A25)))</formula>
    </cfRule>
    <cfRule type="containsText" dxfId="1441" priority="507" operator="containsText" text="6- Moderado">
      <formula>NOT(ISERROR(SEARCH("6- Moderado",A25)))</formula>
    </cfRule>
    <cfRule type="containsText" dxfId="1440" priority="508" operator="containsText" text="4- Moderado">
      <formula>NOT(ISERROR(SEARCH("4- Moderado",A25)))</formula>
    </cfRule>
    <cfRule type="containsText" dxfId="1439" priority="509" operator="containsText" text="3- Bajo">
      <formula>NOT(ISERROR(SEARCH("3- Bajo",A25)))</formula>
    </cfRule>
    <cfRule type="containsText" dxfId="1438" priority="510" operator="containsText" text="4- Bajo">
      <formula>NOT(ISERROR(SEARCH("4- Bajo",A25)))</formula>
    </cfRule>
    <cfRule type="containsText" dxfId="1437" priority="511" operator="containsText" text="1- Bajo">
      <formula>NOT(ISERROR(SEARCH("1- Bajo",A25)))</formula>
    </cfRule>
  </conditionalFormatting>
  <conditionalFormatting sqref="F25:G25">
    <cfRule type="containsText" dxfId="1436" priority="500" operator="containsText" text="3- Moderado">
      <formula>NOT(ISERROR(SEARCH("3- Moderado",F25)))</formula>
    </cfRule>
    <cfRule type="containsText" dxfId="1435" priority="501" operator="containsText" text="6- Moderado">
      <formula>NOT(ISERROR(SEARCH("6- Moderado",F25)))</formula>
    </cfRule>
    <cfRule type="containsText" dxfId="1434" priority="502" operator="containsText" text="4- Moderado">
      <formula>NOT(ISERROR(SEARCH("4- Moderado",F25)))</formula>
    </cfRule>
    <cfRule type="containsText" dxfId="1433" priority="503" operator="containsText" text="3- Bajo">
      <formula>NOT(ISERROR(SEARCH("3- Bajo",F25)))</formula>
    </cfRule>
    <cfRule type="containsText" dxfId="1432" priority="504" operator="containsText" text="4- Bajo">
      <formula>NOT(ISERROR(SEARCH("4- Bajo",F25)))</formula>
    </cfRule>
    <cfRule type="containsText" dxfId="1431" priority="505" operator="containsText" text="1- Bajo">
      <formula>NOT(ISERROR(SEARCH("1- Bajo",F25)))</formula>
    </cfRule>
  </conditionalFormatting>
  <conditionalFormatting sqref="J25:J29">
    <cfRule type="containsText" dxfId="1430" priority="495" operator="containsText" text="Bajo">
      <formula>NOT(ISERROR(SEARCH("Bajo",J25)))</formula>
    </cfRule>
    <cfRule type="containsText" dxfId="1429" priority="496" operator="containsText" text="Moderado">
      <formula>NOT(ISERROR(SEARCH("Moderado",J25)))</formula>
    </cfRule>
    <cfRule type="containsText" dxfId="1428" priority="497" operator="containsText" text="Alto">
      <formula>NOT(ISERROR(SEARCH("Alto",J25)))</formula>
    </cfRule>
    <cfRule type="containsText" dxfId="14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26" priority="470" operator="containsText" text="Moderado">
      <formula>NOT(ISERROR(SEARCH("Moderado",M25)))</formula>
    </cfRule>
    <cfRule type="containsText" dxfId="1425" priority="490" operator="containsText" text="Bajo">
      <formula>NOT(ISERROR(SEARCH("Bajo",M25)))</formula>
    </cfRule>
    <cfRule type="containsText" dxfId="1424" priority="491" operator="containsText" text="Moderado">
      <formula>NOT(ISERROR(SEARCH("Moderado",M25)))</formula>
    </cfRule>
    <cfRule type="containsText" dxfId="1423" priority="492" operator="containsText" text="Alto">
      <formula>NOT(ISERROR(SEARCH("Alto",M25)))</formula>
    </cfRule>
    <cfRule type="containsText" dxfId="14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421" priority="484" operator="containsText" text="3- Moderado">
      <formula>NOT(ISERROR(SEARCH("3- Moderado",N25)))</formula>
    </cfRule>
    <cfRule type="containsText" dxfId="1420" priority="485" operator="containsText" text="6- Moderado">
      <formula>NOT(ISERROR(SEARCH("6- Moderado",N25)))</formula>
    </cfRule>
    <cfRule type="containsText" dxfId="1419" priority="486" operator="containsText" text="4- Moderado">
      <formula>NOT(ISERROR(SEARCH("4- Moderado",N25)))</formula>
    </cfRule>
    <cfRule type="containsText" dxfId="1418" priority="487" operator="containsText" text="3- Bajo">
      <formula>NOT(ISERROR(SEARCH("3- Bajo",N25)))</formula>
    </cfRule>
    <cfRule type="containsText" dxfId="1417" priority="488" operator="containsText" text="4- Bajo">
      <formula>NOT(ISERROR(SEARCH("4- Bajo",N25)))</formula>
    </cfRule>
    <cfRule type="containsText" dxfId="1416" priority="489" operator="containsText" text="1- Bajo">
      <formula>NOT(ISERROR(SEARCH("1- Bajo",N25)))</formula>
    </cfRule>
  </conditionalFormatting>
  <conditionalFormatting sqref="H25:H29">
    <cfRule type="containsText" dxfId="1415" priority="471" operator="containsText" text="Muy Alta">
      <formula>NOT(ISERROR(SEARCH("Muy Alta",H25)))</formula>
    </cfRule>
    <cfRule type="containsText" dxfId="1414" priority="472" operator="containsText" text="Alta">
      <formula>NOT(ISERROR(SEARCH("Alta",H25)))</formula>
    </cfRule>
    <cfRule type="containsText" dxfId="1413" priority="473" operator="containsText" text="Muy Alta">
      <formula>NOT(ISERROR(SEARCH("Muy Alta",H25)))</formula>
    </cfRule>
    <cfRule type="containsText" dxfId="1412" priority="478" operator="containsText" text="Muy Baja">
      <formula>NOT(ISERROR(SEARCH("Muy Baja",H25)))</formula>
    </cfRule>
    <cfRule type="containsText" dxfId="1411" priority="479" operator="containsText" text="Baja">
      <formula>NOT(ISERROR(SEARCH("Baja",H25)))</formula>
    </cfRule>
    <cfRule type="containsText" dxfId="1410" priority="480" operator="containsText" text="Media">
      <formula>NOT(ISERROR(SEARCH("Media",H25)))</formula>
    </cfRule>
    <cfRule type="containsText" dxfId="1409" priority="481" operator="containsText" text="Alta">
      <formula>NOT(ISERROR(SEARCH("Alta",H25)))</formula>
    </cfRule>
    <cfRule type="containsText" dxfId="1408" priority="483" operator="containsText" text="Muy Alta">
      <formula>NOT(ISERROR(SEARCH("Muy Alta",H25)))</formula>
    </cfRule>
  </conditionalFormatting>
  <conditionalFormatting sqref="I25:I29">
    <cfRule type="containsText" dxfId="1407" priority="474" operator="containsText" text="Catastrófico">
      <formula>NOT(ISERROR(SEARCH("Catastrófico",I25)))</formula>
    </cfRule>
    <cfRule type="containsText" dxfId="1406" priority="475" operator="containsText" text="Mayor">
      <formula>NOT(ISERROR(SEARCH("Mayor",I25)))</formula>
    </cfRule>
    <cfRule type="containsText" dxfId="1405" priority="476" operator="containsText" text="Menor">
      <formula>NOT(ISERROR(SEARCH("Menor",I25)))</formula>
    </cfRule>
    <cfRule type="containsText" dxfId="1404" priority="477" operator="containsText" text="Leve">
      <formula>NOT(ISERROR(SEARCH("Leve",I25)))</formula>
    </cfRule>
    <cfRule type="containsText" dxfId="1403" priority="482" operator="containsText" text="Moderado">
      <formula>NOT(ISERROR(SEARCH("Moderado",I25)))</formula>
    </cfRule>
  </conditionalFormatting>
  <conditionalFormatting sqref="K25:K29">
    <cfRule type="containsText" dxfId="1402" priority="469" operator="containsText" text="Media">
      <formula>NOT(ISERROR(SEARCH("Media",K25)))</formula>
    </cfRule>
  </conditionalFormatting>
  <conditionalFormatting sqref="L25:L29">
    <cfRule type="containsText" dxfId="1401" priority="468" operator="containsText" text="Moderado">
      <formula>NOT(ISERROR(SEARCH("Moderado",L25)))</formula>
    </cfRule>
  </conditionalFormatting>
  <conditionalFormatting sqref="J25:J29">
    <cfRule type="containsText" dxfId="1400" priority="467" operator="containsText" text="Moderado">
      <formula>NOT(ISERROR(SEARCH("Moderado",J25)))</formula>
    </cfRule>
  </conditionalFormatting>
  <conditionalFormatting sqref="J25:J29">
    <cfRule type="containsText" dxfId="1399" priority="465" operator="containsText" text="Bajo">
      <formula>NOT(ISERROR(SEARCH("Bajo",J25)))</formula>
    </cfRule>
    <cfRule type="containsText" dxfId="1398" priority="466" operator="containsText" text="Extremo">
      <formula>NOT(ISERROR(SEARCH("Extremo",J25)))</formula>
    </cfRule>
  </conditionalFormatting>
  <conditionalFormatting sqref="K25:K29">
    <cfRule type="containsText" dxfId="1397" priority="463" operator="containsText" text="Baja">
      <formula>NOT(ISERROR(SEARCH("Baja",K25)))</formula>
    </cfRule>
    <cfRule type="containsText" dxfId="1396" priority="464" operator="containsText" text="Muy Baja">
      <formula>NOT(ISERROR(SEARCH("Muy Baja",K25)))</formula>
    </cfRule>
  </conditionalFormatting>
  <conditionalFormatting sqref="K25:K29">
    <cfRule type="containsText" dxfId="1395" priority="461" operator="containsText" text="Muy Alta">
      <formula>NOT(ISERROR(SEARCH("Muy Alta",K25)))</formula>
    </cfRule>
    <cfRule type="containsText" dxfId="1394" priority="462" operator="containsText" text="Alta">
      <formula>NOT(ISERROR(SEARCH("Alta",K25)))</formula>
    </cfRule>
  </conditionalFormatting>
  <conditionalFormatting sqref="L25:L29">
    <cfRule type="containsText" dxfId="1393" priority="457" operator="containsText" text="Catastrófico">
      <formula>NOT(ISERROR(SEARCH("Catastrófico",L25)))</formula>
    </cfRule>
    <cfRule type="containsText" dxfId="1392" priority="458" operator="containsText" text="Mayor">
      <formula>NOT(ISERROR(SEARCH("Mayor",L25)))</formula>
    </cfRule>
    <cfRule type="containsText" dxfId="1391" priority="459" operator="containsText" text="Menor">
      <formula>NOT(ISERROR(SEARCH("Menor",L25)))</formula>
    </cfRule>
    <cfRule type="containsText" dxfId="1390" priority="460" operator="containsText" text="Leve">
      <formula>NOT(ISERROR(SEARCH("Leve",L25)))</formula>
    </cfRule>
  </conditionalFormatting>
  <conditionalFormatting sqref="K30:L30">
    <cfRule type="containsText" dxfId="1389" priority="451" operator="containsText" text="3- Moderado">
      <formula>NOT(ISERROR(SEARCH("3- Moderado",K30)))</formula>
    </cfRule>
    <cfRule type="containsText" dxfId="1388" priority="452" operator="containsText" text="6- Moderado">
      <formula>NOT(ISERROR(SEARCH("6- Moderado",K30)))</formula>
    </cfRule>
    <cfRule type="containsText" dxfId="1387" priority="453" operator="containsText" text="4- Moderado">
      <formula>NOT(ISERROR(SEARCH("4- Moderado",K30)))</formula>
    </cfRule>
    <cfRule type="containsText" dxfId="1386" priority="454" operator="containsText" text="3- Bajo">
      <formula>NOT(ISERROR(SEARCH("3- Bajo",K30)))</formula>
    </cfRule>
    <cfRule type="containsText" dxfId="1385" priority="455" operator="containsText" text="4- Bajo">
      <formula>NOT(ISERROR(SEARCH("4- Bajo",K30)))</formula>
    </cfRule>
    <cfRule type="containsText" dxfId="1384" priority="456" operator="containsText" text="1- Bajo">
      <formula>NOT(ISERROR(SEARCH("1- Bajo",K30)))</formula>
    </cfRule>
  </conditionalFormatting>
  <conditionalFormatting sqref="H30:I30">
    <cfRule type="containsText" dxfId="1383" priority="445" operator="containsText" text="3- Moderado">
      <formula>NOT(ISERROR(SEARCH("3- Moderado",H30)))</formula>
    </cfRule>
    <cfRule type="containsText" dxfId="1382" priority="446" operator="containsText" text="6- Moderado">
      <formula>NOT(ISERROR(SEARCH("6- Moderado",H30)))</formula>
    </cfRule>
    <cfRule type="containsText" dxfId="1381" priority="447" operator="containsText" text="4- Moderado">
      <formula>NOT(ISERROR(SEARCH("4- Moderado",H30)))</formula>
    </cfRule>
    <cfRule type="containsText" dxfId="1380" priority="448" operator="containsText" text="3- Bajo">
      <formula>NOT(ISERROR(SEARCH("3- Bajo",H30)))</formula>
    </cfRule>
    <cfRule type="containsText" dxfId="1379" priority="449" operator="containsText" text="4- Bajo">
      <formula>NOT(ISERROR(SEARCH("4- Bajo",H30)))</formula>
    </cfRule>
    <cfRule type="containsText" dxfId="1378" priority="450" operator="containsText" text="1- Bajo">
      <formula>NOT(ISERROR(SEARCH("1- Bajo",H30)))</formula>
    </cfRule>
  </conditionalFormatting>
  <conditionalFormatting sqref="A30 C30:E30">
    <cfRule type="containsText" dxfId="1377" priority="439" operator="containsText" text="3- Moderado">
      <formula>NOT(ISERROR(SEARCH("3- Moderado",A30)))</formula>
    </cfRule>
    <cfRule type="containsText" dxfId="1376" priority="440" operator="containsText" text="6- Moderado">
      <formula>NOT(ISERROR(SEARCH("6- Moderado",A30)))</formula>
    </cfRule>
    <cfRule type="containsText" dxfId="1375" priority="441" operator="containsText" text="4- Moderado">
      <formula>NOT(ISERROR(SEARCH("4- Moderado",A30)))</formula>
    </cfRule>
    <cfRule type="containsText" dxfId="1374" priority="442" operator="containsText" text="3- Bajo">
      <formula>NOT(ISERROR(SEARCH("3- Bajo",A30)))</formula>
    </cfRule>
    <cfRule type="containsText" dxfId="1373" priority="443" operator="containsText" text="4- Bajo">
      <formula>NOT(ISERROR(SEARCH("4- Bajo",A30)))</formula>
    </cfRule>
    <cfRule type="containsText" dxfId="1372" priority="444" operator="containsText" text="1- Bajo">
      <formula>NOT(ISERROR(SEARCH("1- Bajo",A30)))</formula>
    </cfRule>
  </conditionalFormatting>
  <conditionalFormatting sqref="F30:G30">
    <cfRule type="containsText" dxfId="1371" priority="433" operator="containsText" text="3- Moderado">
      <formula>NOT(ISERROR(SEARCH("3- Moderado",F30)))</formula>
    </cfRule>
    <cfRule type="containsText" dxfId="1370" priority="434" operator="containsText" text="6- Moderado">
      <formula>NOT(ISERROR(SEARCH("6- Moderado",F30)))</formula>
    </cfRule>
    <cfRule type="containsText" dxfId="1369" priority="435" operator="containsText" text="4- Moderado">
      <formula>NOT(ISERROR(SEARCH("4- Moderado",F30)))</formula>
    </cfRule>
    <cfRule type="containsText" dxfId="1368" priority="436" operator="containsText" text="3- Bajo">
      <formula>NOT(ISERROR(SEARCH("3- Bajo",F30)))</formula>
    </cfRule>
    <cfRule type="containsText" dxfId="1367" priority="437" operator="containsText" text="4- Bajo">
      <formula>NOT(ISERROR(SEARCH("4- Bajo",F30)))</formula>
    </cfRule>
    <cfRule type="containsText" dxfId="1366" priority="438" operator="containsText" text="1- Bajo">
      <formula>NOT(ISERROR(SEARCH("1- Bajo",F30)))</formula>
    </cfRule>
  </conditionalFormatting>
  <conditionalFormatting sqref="J30:J34">
    <cfRule type="containsText" dxfId="1365" priority="428" operator="containsText" text="Bajo">
      <formula>NOT(ISERROR(SEARCH("Bajo",J30)))</formula>
    </cfRule>
    <cfRule type="containsText" dxfId="1364" priority="429" operator="containsText" text="Moderado">
      <formula>NOT(ISERROR(SEARCH("Moderado",J30)))</formula>
    </cfRule>
    <cfRule type="containsText" dxfId="1363" priority="430" operator="containsText" text="Alto">
      <formula>NOT(ISERROR(SEARCH("Alto",J30)))</formula>
    </cfRule>
    <cfRule type="containsText" dxfId="13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361" priority="403" operator="containsText" text="Moderado">
      <formula>NOT(ISERROR(SEARCH("Moderado",M30)))</formula>
    </cfRule>
    <cfRule type="containsText" dxfId="1360" priority="423" operator="containsText" text="Bajo">
      <formula>NOT(ISERROR(SEARCH("Bajo",M30)))</formula>
    </cfRule>
    <cfRule type="containsText" dxfId="1359" priority="424" operator="containsText" text="Moderado">
      <formula>NOT(ISERROR(SEARCH("Moderado",M30)))</formula>
    </cfRule>
    <cfRule type="containsText" dxfId="1358" priority="425" operator="containsText" text="Alto">
      <formula>NOT(ISERROR(SEARCH("Alto",M30)))</formula>
    </cfRule>
    <cfRule type="containsText" dxfId="13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356" priority="417" operator="containsText" text="3- Moderado">
      <formula>NOT(ISERROR(SEARCH("3- Moderado",N30)))</formula>
    </cfRule>
    <cfRule type="containsText" dxfId="1355" priority="418" operator="containsText" text="6- Moderado">
      <formula>NOT(ISERROR(SEARCH("6- Moderado",N30)))</formula>
    </cfRule>
    <cfRule type="containsText" dxfId="1354" priority="419" operator="containsText" text="4- Moderado">
      <formula>NOT(ISERROR(SEARCH("4- Moderado",N30)))</formula>
    </cfRule>
    <cfRule type="containsText" dxfId="1353" priority="420" operator="containsText" text="3- Bajo">
      <formula>NOT(ISERROR(SEARCH("3- Bajo",N30)))</formula>
    </cfRule>
    <cfRule type="containsText" dxfId="1352" priority="421" operator="containsText" text="4- Bajo">
      <formula>NOT(ISERROR(SEARCH("4- Bajo",N30)))</formula>
    </cfRule>
    <cfRule type="containsText" dxfId="1351" priority="422" operator="containsText" text="1- Bajo">
      <formula>NOT(ISERROR(SEARCH("1- Bajo",N30)))</formula>
    </cfRule>
  </conditionalFormatting>
  <conditionalFormatting sqref="H30:H34">
    <cfRule type="containsText" dxfId="1350" priority="404" operator="containsText" text="Muy Alta">
      <formula>NOT(ISERROR(SEARCH("Muy Alta",H30)))</formula>
    </cfRule>
    <cfRule type="containsText" dxfId="1349" priority="405" operator="containsText" text="Alta">
      <formula>NOT(ISERROR(SEARCH("Alta",H30)))</formula>
    </cfRule>
    <cfRule type="containsText" dxfId="1348" priority="406" operator="containsText" text="Muy Alta">
      <formula>NOT(ISERROR(SEARCH("Muy Alta",H30)))</formula>
    </cfRule>
    <cfRule type="containsText" dxfId="1347" priority="411" operator="containsText" text="Muy Baja">
      <formula>NOT(ISERROR(SEARCH("Muy Baja",H30)))</formula>
    </cfRule>
    <cfRule type="containsText" dxfId="1346" priority="412" operator="containsText" text="Baja">
      <formula>NOT(ISERROR(SEARCH("Baja",H30)))</formula>
    </cfRule>
    <cfRule type="containsText" dxfId="1345" priority="413" operator="containsText" text="Media">
      <formula>NOT(ISERROR(SEARCH("Media",H30)))</formula>
    </cfRule>
    <cfRule type="containsText" dxfId="1344" priority="414" operator="containsText" text="Alta">
      <formula>NOT(ISERROR(SEARCH("Alta",H30)))</formula>
    </cfRule>
    <cfRule type="containsText" dxfId="1343" priority="416" operator="containsText" text="Muy Alta">
      <formula>NOT(ISERROR(SEARCH("Muy Alta",H30)))</formula>
    </cfRule>
  </conditionalFormatting>
  <conditionalFormatting sqref="I30:I34">
    <cfRule type="containsText" dxfId="1342" priority="407" operator="containsText" text="Catastrófico">
      <formula>NOT(ISERROR(SEARCH("Catastrófico",I30)))</formula>
    </cfRule>
    <cfRule type="containsText" dxfId="1341" priority="408" operator="containsText" text="Mayor">
      <formula>NOT(ISERROR(SEARCH("Mayor",I30)))</formula>
    </cfRule>
    <cfRule type="containsText" dxfId="1340" priority="409" operator="containsText" text="Menor">
      <formula>NOT(ISERROR(SEARCH("Menor",I30)))</formula>
    </cfRule>
    <cfRule type="containsText" dxfId="1339" priority="410" operator="containsText" text="Leve">
      <formula>NOT(ISERROR(SEARCH("Leve",I30)))</formula>
    </cfRule>
    <cfRule type="containsText" dxfId="1338" priority="415" operator="containsText" text="Moderado">
      <formula>NOT(ISERROR(SEARCH("Moderado",I30)))</formula>
    </cfRule>
  </conditionalFormatting>
  <conditionalFormatting sqref="K30:K34">
    <cfRule type="containsText" dxfId="1337" priority="402" operator="containsText" text="Media">
      <formula>NOT(ISERROR(SEARCH("Media",K30)))</formula>
    </cfRule>
  </conditionalFormatting>
  <conditionalFormatting sqref="L30:L34">
    <cfRule type="containsText" dxfId="1336" priority="401" operator="containsText" text="Moderado">
      <formula>NOT(ISERROR(SEARCH("Moderado",L30)))</formula>
    </cfRule>
  </conditionalFormatting>
  <conditionalFormatting sqref="J30:J34">
    <cfRule type="containsText" dxfId="1335" priority="400" operator="containsText" text="Moderado">
      <formula>NOT(ISERROR(SEARCH("Moderado",J30)))</formula>
    </cfRule>
  </conditionalFormatting>
  <conditionalFormatting sqref="J30:J34">
    <cfRule type="containsText" dxfId="1334" priority="398" operator="containsText" text="Bajo">
      <formula>NOT(ISERROR(SEARCH("Bajo",J30)))</formula>
    </cfRule>
    <cfRule type="containsText" dxfId="1333" priority="399" operator="containsText" text="Extremo">
      <formula>NOT(ISERROR(SEARCH("Extremo",J30)))</formula>
    </cfRule>
  </conditionalFormatting>
  <conditionalFormatting sqref="K30:K34">
    <cfRule type="containsText" dxfId="1332" priority="396" operator="containsText" text="Baja">
      <formula>NOT(ISERROR(SEARCH("Baja",K30)))</formula>
    </cfRule>
    <cfRule type="containsText" dxfId="1331" priority="397" operator="containsText" text="Muy Baja">
      <formula>NOT(ISERROR(SEARCH("Muy Baja",K30)))</formula>
    </cfRule>
  </conditionalFormatting>
  <conditionalFormatting sqref="K30:K34">
    <cfRule type="containsText" dxfId="1330" priority="394" operator="containsText" text="Muy Alta">
      <formula>NOT(ISERROR(SEARCH("Muy Alta",K30)))</formula>
    </cfRule>
    <cfRule type="containsText" dxfId="1329" priority="395" operator="containsText" text="Alta">
      <formula>NOT(ISERROR(SEARCH("Alta",K30)))</formula>
    </cfRule>
  </conditionalFormatting>
  <conditionalFormatting sqref="L30:L34">
    <cfRule type="containsText" dxfId="1328" priority="390" operator="containsText" text="Catastrófico">
      <formula>NOT(ISERROR(SEARCH("Catastrófico",L30)))</formula>
    </cfRule>
    <cfRule type="containsText" dxfId="1327" priority="391" operator="containsText" text="Mayor">
      <formula>NOT(ISERROR(SEARCH("Mayor",L30)))</formula>
    </cfRule>
    <cfRule type="containsText" dxfId="1326" priority="392" operator="containsText" text="Menor">
      <formula>NOT(ISERROR(SEARCH("Menor",L30)))</formula>
    </cfRule>
    <cfRule type="containsText" dxfId="1325" priority="393" operator="containsText" text="Leve">
      <formula>NOT(ISERROR(SEARCH("Leve",L30)))</formula>
    </cfRule>
  </conditionalFormatting>
  <conditionalFormatting sqref="K35:L35">
    <cfRule type="containsText" dxfId="1324" priority="384" operator="containsText" text="3- Moderado">
      <formula>NOT(ISERROR(SEARCH("3- Moderado",K35)))</formula>
    </cfRule>
    <cfRule type="containsText" dxfId="1323" priority="385" operator="containsText" text="6- Moderado">
      <formula>NOT(ISERROR(SEARCH("6- Moderado",K35)))</formula>
    </cfRule>
    <cfRule type="containsText" dxfId="1322" priority="386" operator="containsText" text="4- Moderado">
      <formula>NOT(ISERROR(SEARCH("4- Moderado",K35)))</formula>
    </cfRule>
    <cfRule type="containsText" dxfId="1321" priority="387" operator="containsText" text="3- Bajo">
      <formula>NOT(ISERROR(SEARCH("3- Bajo",K35)))</formula>
    </cfRule>
    <cfRule type="containsText" dxfId="1320" priority="388" operator="containsText" text="4- Bajo">
      <formula>NOT(ISERROR(SEARCH("4- Bajo",K35)))</formula>
    </cfRule>
    <cfRule type="containsText" dxfId="1319" priority="389" operator="containsText" text="1- Bajo">
      <formula>NOT(ISERROR(SEARCH("1- Bajo",K35)))</formula>
    </cfRule>
  </conditionalFormatting>
  <conditionalFormatting sqref="H35:I35">
    <cfRule type="containsText" dxfId="1318" priority="378" operator="containsText" text="3- Moderado">
      <formula>NOT(ISERROR(SEARCH("3- Moderado",H35)))</formula>
    </cfRule>
    <cfRule type="containsText" dxfId="1317" priority="379" operator="containsText" text="6- Moderado">
      <formula>NOT(ISERROR(SEARCH("6- Moderado",H35)))</formula>
    </cfRule>
    <cfRule type="containsText" dxfId="1316" priority="380" operator="containsText" text="4- Moderado">
      <formula>NOT(ISERROR(SEARCH("4- Moderado",H35)))</formula>
    </cfRule>
    <cfRule type="containsText" dxfId="1315" priority="381" operator="containsText" text="3- Bajo">
      <formula>NOT(ISERROR(SEARCH("3- Bajo",H35)))</formula>
    </cfRule>
    <cfRule type="containsText" dxfId="1314" priority="382" operator="containsText" text="4- Bajo">
      <formula>NOT(ISERROR(SEARCH("4- Bajo",H35)))</formula>
    </cfRule>
    <cfRule type="containsText" dxfId="1313" priority="383" operator="containsText" text="1- Bajo">
      <formula>NOT(ISERROR(SEARCH("1- Bajo",H35)))</formula>
    </cfRule>
  </conditionalFormatting>
  <conditionalFormatting sqref="A35 C35:E35">
    <cfRule type="containsText" dxfId="1312" priority="372" operator="containsText" text="3- Moderado">
      <formula>NOT(ISERROR(SEARCH("3- Moderado",A35)))</formula>
    </cfRule>
    <cfRule type="containsText" dxfId="1311" priority="373" operator="containsText" text="6- Moderado">
      <formula>NOT(ISERROR(SEARCH("6- Moderado",A35)))</formula>
    </cfRule>
    <cfRule type="containsText" dxfId="1310" priority="374" operator="containsText" text="4- Moderado">
      <formula>NOT(ISERROR(SEARCH("4- Moderado",A35)))</formula>
    </cfRule>
    <cfRule type="containsText" dxfId="1309" priority="375" operator="containsText" text="3- Bajo">
      <formula>NOT(ISERROR(SEARCH("3- Bajo",A35)))</formula>
    </cfRule>
    <cfRule type="containsText" dxfId="1308" priority="376" operator="containsText" text="4- Bajo">
      <formula>NOT(ISERROR(SEARCH("4- Bajo",A35)))</formula>
    </cfRule>
    <cfRule type="containsText" dxfId="1307" priority="377" operator="containsText" text="1- Bajo">
      <formula>NOT(ISERROR(SEARCH("1- Bajo",A35)))</formula>
    </cfRule>
  </conditionalFormatting>
  <conditionalFormatting sqref="F35:G35">
    <cfRule type="containsText" dxfId="1306" priority="366" operator="containsText" text="3- Moderado">
      <formula>NOT(ISERROR(SEARCH("3- Moderado",F35)))</formula>
    </cfRule>
    <cfRule type="containsText" dxfId="1305" priority="367" operator="containsText" text="6- Moderado">
      <formula>NOT(ISERROR(SEARCH("6- Moderado",F35)))</formula>
    </cfRule>
    <cfRule type="containsText" dxfId="1304" priority="368" operator="containsText" text="4- Moderado">
      <formula>NOT(ISERROR(SEARCH("4- Moderado",F35)))</formula>
    </cfRule>
    <cfRule type="containsText" dxfId="1303" priority="369" operator="containsText" text="3- Bajo">
      <formula>NOT(ISERROR(SEARCH("3- Bajo",F35)))</formula>
    </cfRule>
    <cfRule type="containsText" dxfId="1302" priority="370" operator="containsText" text="4- Bajo">
      <formula>NOT(ISERROR(SEARCH("4- Bajo",F35)))</formula>
    </cfRule>
    <cfRule type="containsText" dxfId="1301" priority="371" operator="containsText" text="1- Bajo">
      <formula>NOT(ISERROR(SEARCH("1- Bajo",F35)))</formula>
    </cfRule>
  </conditionalFormatting>
  <conditionalFormatting sqref="J35:J39">
    <cfRule type="containsText" dxfId="1300" priority="361" operator="containsText" text="Bajo">
      <formula>NOT(ISERROR(SEARCH("Bajo",J35)))</formula>
    </cfRule>
    <cfRule type="containsText" dxfId="1299" priority="362" operator="containsText" text="Moderado">
      <formula>NOT(ISERROR(SEARCH("Moderado",J35)))</formula>
    </cfRule>
    <cfRule type="containsText" dxfId="1298" priority="363" operator="containsText" text="Alto">
      <formula>NOT(ISERROR(SEARCH("Alto",J35)))</formula>
    </cfRule>
    <cfRule type="containsText" dxfId="12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296" priority="336" operator="containsText" text="Moderado">
      <formula>NOT(ISERROR(SEARCH("Moderado",M35)))</formula>
    </cfRule>
    <cfRule type="containsText" dxfId="1295" priority="356" operator="containsText" text="Bajo">
      <formula>NOT(ISERROR(SEARCH("Bajo",M35)))</formula>
    </cfRule>
    <cfRule type="containsText" dxfId="1294" priority="357" operator="containsText" text="Moderado">
      <formula>NOT(ISERROR(SEARCH("Moderado",M35)))</formula>
    </cfRule>
    <cfRule type="containsText" dxfId="1293" priority="358" operator="containsText" text="Alto">
      <formula>NOT(ISERROR(SEARCH("Alto",M35)))</formula>
    </cfRule>
    <cfRule type="containsText" dxfId="12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291" priority="350" operator="containsText" text="3- Moderado">
      <formula>NOT(ISERROR(SEARCH("3- Moderado",N35)))</formula>
    </cfRule>
    <cfRule type="containsText" dxfId="1290" priority="351" operator="containsText" text="6- Moderado">
      <formula>NOT(ISERROR(SEARCH("6- Moderado",N35)))</formula>
    </cfRule>
    <cfRule type="containsText" dxfId="1289" priority="352" operator="containsText" text="4- Moderado">
      <formula>NOT(ISERROR(SEARCH("4- Moderado",N35)))</formula>
    </cfRule>
    <cfRule type="containsText" dxfId="1288" priority="353" operator="containsText" text="3- Bajo">
      <formula>NOT(ISERROR(SEARCH("3- Bajo",N35)))</formula>
    </cfRule>
    <cfRule type="containsText" dxfId="1287" priority="354" operator="containsText" text="4- Bajo">
      <formula>NOT(ISERROR(SEARCH("4- Bajo",N35)))</formula>
    </cfRule>
    <cfRule type="containsText" dxfId="1286" priority="355" operator="containsText" text="1- Bajo">
      <formula>NOT(ISERROR(SEARCH("1- Bajo",N35)))</formula>
    </cfRule>
  </conditionalFormatting>
  <conditionalFormatting sqref="H35:H39">
    <cfRule type="containsText" dxfId="1285" priority="337" operator="containsText" text="Muy Alta">
      <formula>NOT(ISERROR(SEARCH("Muy Alta",H35)))</formula>
    </cfRule>
    <cfRule type="containsText" dxfId="1284" priority="338" operator="containsText" text="Alta">
      <formula>NOT(ISERROR(SEARCH("Alta",H35)))</formula>
    </cfRule>
    <cfRule type="containsText" dxfId="1283" priority="339" operator="containsText" text="Muy Alta">
      <formula>NOT(ISERROR(SEARCH("Muy Alta",H35)))</formula>
    </cfRule>
    <cfRule type="containsText" dxfId="1282" priority="344" operator="containsText" text="Muy Baja">
      <formula>NOT(ISERROR(SEARCH("Muy Baja",H35)))</formula>
    </cfRule>
    <cfRule type="containsText" dxfId="1281" priority="345" operator="containsText" text="Baja">
      <formula>NOT(ISERROR(SEARCH("Baja",H35)))</formula>
    </cfRule>
    <cfRule type="containsText" dxfId="1280" priority="346" operator="containsText" text="Media">
      <formula>NOT(ISERROR(SEARCH("Media",H35)))</formula>
    </cfRule>
    <cfRule type="containsText" dxfId="1279" priority="347" operator="containsText" text="Alta">
      <formula>NOT(ISERROR(SEARCH("Alta",H35)))</formula>
    </cfRule>
    <cfRule type="containsText" dxfId="1278" priority="349" operator="containsText" text="Muy Alta">
      <formula>NOT(ISERROR(SEARCH("Muy Alta",H35)))</formula>
    </cfRule>
  </conditionalFormatting>
  <conditionalFormatting sqref="I35:I39">
    <cfRule type="containsText" dxfId="1277" priority="340" operator="containsText" text="Catastrófico">
      <formula>NOT(ISERROR(SEARCH("Catastrófico",I35)))</formula>
    </cfRule>
    <cfRule type="containsText" dxfId="1276" priority="341" operator="containsText" text="Mayor">
      <formula>NOT(ISERROR(SEARCH("Mayor",I35)))</formula>
    </cfRule>
    <cfRule type="containsText" dxfId="1275" priority="342" operator="containsText" text="Menor">
      <formula>NOT(ISERROR(SEARCH("Menor",I35)))</formula>
    </cfRule>
    <cfRule type="containsText" dxfId="1274" priority="343" operator="containsText" text="Leve">
      <formula>NOT(ISERROR(SEARCH("Leve",I35)))</formula>
    </cfRule>
    <cfRule type="containsText" dxfId="1273" priority="348" operator="containsText" text="Moderado">
      <formula>NOT(ISERROR(SEARCH("Moderado",I35)))</formula>
    </cfRule>
  </conditionalFormatting>
  <conditionalFormatting sqref="K35:K39">
    <cfRule type="containsText" dxfId="1272" priority="335" operator="containsText" text="Media">
      <formula>NOT(ISERROR(SEARCH("Media",K35)))</formula>
    </cfRule>
  </conditionalFormatting>
  <conditionalFormatting sqref="L35:L39">
    <cfRule type="containsText" dxfId="1271" priority="334" operator="containsText" text="Moderado">
      <formula>NOT(ISERROR(SEARCH("Moderado",L35)))</formula>
    </cfRule>
  </conditionalFormatting>
  <conditionalFormatting sqref="J35:J39">
    <cfRule type="containsText" dxfId="1270" priority="333" operator="containsText" text="Moderado">
      <formula>NOT(ISERROR(SEARCH("Moderado",J35)))</formula>
    </cfRule>
  </conditionalFormatting>
  <conditionalFormatting sqref="J35:J39">
    <cfRule type="containsText" dxfId="1269" priority="331" operator="containsText" text="Bajo">
      <formula>NOT(ISERROR(SEARCH("Bajo",J35)))</formula>
    </cfRule>
    <cfRule type="containsText" dxfId="1268" priority="332" operator="containsText" text="Extremo">
      <formula>NOT(ISERROR(SEARCH("Extremo",J35)))</formula>
    </cfRule>
  </conditionalFormatting>
  <conditionalFormatting sqref="K35:K39">
    <cfRule type="containsText" dxfId="1267" priority="329" operator="containsText" text="Baja">
      <formula>NOT(ISERROR(SEARCH("Baja",K35)))</formula>
    </cfRule>
    <cfRule type="containsText" dxfId="1266" priority="330" operator="containsText" text="Muy Baja">
      <formula>NOT(ISERROR(SEARCH("Muy Baja",K35)))</formula>
    </cfRule>
  </conditionalFormatting>
  <conditionalFormatting sqref="K35:K39">
    <cfRule type="containsText" dxfId="1265" priority="327" operator="containsText" text="Muy Alta">
      <formula>NOT(ISERROR(SEARCH("Muy Alta",K35)))</formula>
    </cfRule>
    <cfRule type="containsText" dxfId="1264" priority="328" operator="containsText" text="Alta">
      <formula>NOT(ISERROR(SEARCH("Alta",K35)))</formula>
    </cfRule>
  </conditionalFormatting>
  <conditionalFormatting sqref="L35:L39">
    <cfRule type="containsText" dxfId="1263" priority="323" operator="containsText" text="Catastrófico">
      <formula>NOT(ISERROR(SEARCH("Catastrófico",L35)))</formula>
    </cfRule>
    <cfRule type="containsText" dxfId="1262" priority="324" operator="containsText" text="Mayor">
      <formula>NOT(ISERROR(SEARCH("Mayor",L35)))</formula>
    </cfRule>
    <cfRule type="containsText" dxfId="1261" priority="325" operator="containsText" text="Menor">
      <formula>NOT(ISERROR(SEARCH("Menor",L35)))</formula>
    </cfRule>
    <cfRule type="containsText" dxfId="1260" priority="326" operator="containsText" text="Leve">
      <formula>NOT(ISERROR(SEARCH("Leve",L35)))</formula>
    </cfRule>
  </conditionalFormatting>
  <conditionalFormatting sqref="K40:L40">
    <cfRule type="containsText" dxfId="1259" priority="317" operator="containsText" text="3- Moderado">
      <formula>NOT(ISERROR(SEARCH("3- Moderado",K40)))</formula>
    </cfRule>
    <cfRule type="containsText" dxfId="1258" priority="318" operator="containsText" text="6- Moderado">
      <formula>NOT(ISERROR(SEARCH("6- Moderado",K40)))</formula>
    </cfRule>
    <cfRule type="containsText" dxfId="1257" priority="319" operator="containsText" text="4- Moderado">
      <formula>NOT(ISERROR(SEARCH("4- Moderado",K40)))</formula>
    </cfRule>
    <cfRule type="containsText" dxfId="1256" priority="320" operator="containsText" text="3- Bajo">
      <formula>NOT(ISERROR(SEARCH("3- Bajo",K40)))</formula>
    </cfRule>
    <cfRule type="containsText" dxfId="1255" priority="321" operator="containsText" text="4- Bajo">
      <formula>NOT(ISERROR(SEARCH("4- Bajo",K40)))</formula>
    </cfRule>
    <cfRule type="containsText" dxfId="1254" priority="322" operator="containsText" text="1- Bajo">
      <formula>NOT(ISERROR(SEARCH("1- Bajo",K40)))</formula>
    </cfRule>
  </conditionalFormatting>
  <conditionalFormatting sqref="H40:I40">
    <cfRule type="containsText" dxfId="1253" priority="311" operator="containsText" text="3- Moderado">
      <formula>NOT(ISERROR(SEARCH("3- Moderado",H40)))</formula>
    </cfRule>
    <cfRule type="containsText" dxfId="1252" priority="312" operator="containsText" text="6- Moderado">
      <formula>NOT(ISERROR(SEARCH("6- Moderado",H40)))</formula>
    </cfRule>
    <cfRule type="containsText" dxfId="1251" priority="313" operator="containsText" text="4- Moderado">
      <formula>NOT(ISERROR(SEARCH("4- Moderado",H40)))</formula>
    </cfRule>
    <cfRule type="containsText" dxfId="1250" priority="314" operator="containsText" text="3- Bajo">
      <formula>NOT(ISERROR(SEARCH("3- Bajo",H40)))</formula>
    </cfRule>
    <cfRule type="containsText" dxfId="1249" priority="315" operator="containsText" text="4- Bajo">
      <formula>NOT(ISERROR(SEARCH("4- Bajo",H40)))</formula>
    </cfRule>
    <cfRule type="containsText" dxfId="1248" priority="316" operator="containsText" text="1- Bajo">
      <formula>NOT(ISERROR(SEARCH("1- Bajo",H40)))</formula>
    </cfRule>
  </conditionalFormatting>
  <conditionalFormatting sqref="A40 C40:E40">
    <cfRule type="containsText" dxfId="1247" priority="305" operator="containsText" text="3- Moderado">
      <formula>NOT(ISERROR(SEARCH("3- Moderado",A40)))</formula>
    </cfRule>
    <cfRule type="containsText" dxfId="1246" priority="306" operator="containsText" text="6- Moderado">
      <formula>NOT(ISERROR(SEARCH("6- Moderado",A40)))</formula>
    </cfRule>
    <cfRule type="containsText" dxfId="1245" priority="307" operator="containsText" text="4- Moderado">
      <formula>NOT(ISERROR(SEARCH("4- Moderado",A40)))</formula>
    </cfRule>
    <cfRule type="containsText" dxfId="1244" priority="308" operator="containsText" text="3- Bajo">
      <formula>NOT(ISERROR(SEARCH("3- Bajo",A40)))</formula>
    </cfRule>
    <cfRule type="containsText" dxfId="1243" priority="309" operator="containsText" text="4- Bajo">
      <formula>NOT(ISERROR(SEARCH("4- Bajo",A40)))</formula>
    </cfRule>
    <cfRule type="containsText" dxfId="1242" priority="310" operator="containsText" text="1- Bajo">
      <formula>NOT(ISERROR(SEARCH("1- Bajo",A40)))</formula>
    </cfRule>
  </conditionalFormatting>
  <conditionalFormatting sqref="F40:G40">
    <cfRule type="containsText" dxfId="1241" priority="299" operator="containsText" text="3- Moderado">
      <formula>NOT(ISERROR(SEARCH("3- Moderado",F40)))</formula>
    </cfRule>
    <cfRule type="containsText" dxfId="1240" priority="300" operator="containsText" text="6- Moderado">
      <formula>NOT(ISERROR(SEARCH("6- Moderado",F40)))</formula>
    </cfRule>
    <cfRule type="containsText" dxfId="1239" priority="301" operator="containsText" text="4- Moderado">
      <formula>NOT(ISERROR(SEARCH("4- Moderado",F40)))</formula>
    </cfRule>
    <cfRule type="containsText" dxfId="1238" priority="302" operator="containsText" text="3- Bajo">
      <formula>NOT(ISERROR(SEARCH("3- Bajo",F40)))</formula>
    </cfRule>
    <cfRule type="containsText" dxfId="1237" priority="303" operator="containsText" text="4- Bajo">
      <formula>NOT(ISERROR(SEARCH("4- Bajo",F40)))</formula>
    </cfRule>
    <cfRule type="containsText" dxfId="1236" priority="304" operator="containsText" text="1- Bajo">
      <formula>NOT(ISERROR(SEARCH("1- Bajo",F40)))</formula>
    </cfRule>
  </conditionalFormatting>
  <conditionalFormatting sqref="J40:J44">
    <cfRule type="containsText" dxfId="1235" priority="294" operator="containsText" text="Bajo">
      <formula>NOT(ISERROR(SEARCH("Bajo",J40)))</formula>
    </cfRule>
    <cfRule type="containsText" dxfId="1234" priority="295" operator="containsText" text="Moderado">
      <formula>NOT(ISERROR(SEARCH("Moderado",J40)))</formula>
    </cfRule>
    <cfRule type="containsText" dxfId="1233" priority="296" operator="containsText" text="Alto">
      <formula>NOT(ISERROR(SEARCH("Alto",J40)))</formula>
    </cfRule>
    <cfRule type="containsText" dxfId="12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231" priority="269" operator="containsText" text="Moderado">
      <formula>NOT(ISERROR(SEARCH("Moderado",M40)))</formula>
    </cfRule>
    <cfRule type="containsText" dxfId="1230" priority="289" operator="containsText" text="Bajo">
      <formula>NOT(ISERROR(SEARCH("Bajo",M40)))</formula>
    </cfRule>
    <cfRule type="containsText" dxfId="1229" priority="290" operator="containsText" text="Moderado">
      <formula>NOT(ISERROR(SEARCH("Moderado",M40)))</formula>
    </cfRule>
    <cfRule type="containsText" dxfId="1228" priority="291" operator="containsText" text="Alto">
      <formula>NOT(ISERROR(SEARCH("Alto",M40)))</formula>
    </cfRule>
    <cfRule type="containsText" dxfId="12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226" priority="283" operator="containsText" text="3- Moderado">
      <formula>NOT(ISERROR(SEARCH("3- Moderado",N40)))</formula>
    </cfRule>
    <cfRule type="containsText" dxfId="1225" priority="284" operator="containsText" text="6- Moderado">
      <formula>NOT(ISERROR(SEARCH("6- Moderado",N40)))</formula>
    </cfRule>
    <cfRule type="containsText" dxfId="1224" priority="285" operator="containsText" text="4- Moderado">
      <formula>NOT(ISERROR(SEARCH("4- Moderado",N40)))</formula>
    </cfRule>
    <cfRule type="containsText" dxfId="1223" priority="286" operator="containsText" text="3- Bajo">
      <formula>NOT(ISERROR(SEARCH("3- Bajo",N40)))</formula>
    </cfRule>
    <cfRule type="containsText" dxfId="1222" priority="287" operator="containsText" text="4- Bajo">
      <formula>NOT(ISERROR(SEARCH("4- Bajo",N40)))</formula>
    </cfRule>
    <cfRule type="containsText" dxfId="1221" priority="288" operator="containsText" text="1- Bajo">
      <formula>NOT(ISERROR(SEARCH("1- Bajo",N40)))</formula>
    </cfRule>
  </conditionalFormatting>
  <conditionalFormatting sqref="H40:H44">
    <cfRule type="containsText" dxfId="1220" priority="270" operator="containsText" text="Muy Alta">
      <formula>NOT(ISERROR(SEARCH("Muy Alta",H40)))</formula>
    </cfRule>
    <cfRule type="containsText" dxfId="1219" priority="271" operator="containsText" text="Alta">
      <formula>NOT(ISERROR(SEARCH("Alta",H40)))</formula>
    </cfRule>
    <cfRule type="containsText" dxfId="1218" priority="272" operator="containsText" text="Muy Alta">
      <formula>NOT(ISERROR(SEARCH("Muy Alta",H40)))</formula>
    </cfRule>
    <cfRule type="containsText" dxfId="1217" priority="277" operator="containsText" text="Muy Baja">
      <formula>NOT(ISERROR(SEARCH("Muy Baja",H40)))</formula>
    </cfRule>
    <cfRule type="containsText" dxfId="1216" priority="278" operator="containsText" text="Baja">
      <formula>NOT(ISERROR(SEARCH("Baja",H40)))</formula>
    </cfRule>
    <cfRule type="containsText" dxfId="1215" priority="279" operator="containsText" text="Media">
      <formula>NOT(ISERROR(SEARCH("Media",H40)))</formula>
    </cfRule>
    <cfRule type="containsText" dxfId="1214" priority="280" operator="containsText" text="Alta">
      <formula>NOT(ISERROR(SEARCH("Alta",H40)))</formula>
    </cfRule>
    <cfRule type="containsText" dxfId="1213" priority="282" operator="containsText" text="Muy Alta">
      <formula>NOT(ISERROR(SEARCH("Muy Alta",H40)))</formula>
    </cfRule>
  </conditionalFormatting>
  <conditionalFormatting sqref="I40:I44">
    <cfRule type="containsText" dxfId="1212" priority="273" operator="containsText" text="Catastrófico">
      <formula>NOT(ISERROR(SEARCH("Catastrófico",I40)))</formula>
    </cfRule>
    <cfRule type="containsText" dxfId="1211" priority="274" operator="containsText" text="Mayor">
      <formula>NOT(ISERROR(SEARCH("Mayor",I40)))</formula>
    </cfRule>
    <cfRule type="containsText" dxfId="1210" priority="275" operator="containsText" text="Menor">
      <formula>NOT(ISERROR(SEARCH("Menor",I40)))</formula>
    </cfRule>
    <cfRule type="containsText" dxfId="1209" priority="276" operator="containsText" text="Leve">
      <formula>NOT(ISERROR(SEARCH("Leve",I40)))</formula>
    </cfRule>
    <cfRule type="containsText" dxfId="1208" priority="281" operator="containsText" text="Moderado">
      <formula>NOT(ISERROR(SEARCH("Moderado",I40)))</formula>
    </cfRule>
  </conditionalFormatting>
  <conditionalFormatting sqref="K40:K44">
    <cfRule type="containsText" dxfId="1207" priority="268" operator="containsText" text="Media">
      <formula>NOT(ISERROR(SEARCH("Media",K40)))</formula>
    </cfRule>
  </conditionalFormatting>
  <conditionalFormatting sqref="L40:L44">
    <cfRule type="containsText" dxfId="1206" priority="267" operator="containsText" text="Moderado">
      <formula>NOT(ISERROR(SEARCH("Moderado",L40)))</formula>
    </cfRule>
  </conditionalFormatting>
  <conditionalFormatting sqref="J40:J44">
    <cfRule type="containsText" dxfId="1205" priority="266" operator="containsText" text="Moderado">
      <formula>NOT(ISERROR(SEARCH("Moderado",J40)))</formula>
    </cfRule>
  </conditionalFormatting>
  <conditionalFormatting sqref="J40:J44">
    <cfRule type="containsText" dxfId="1204" priority="264" operator="containsText" text="Bajo">
      <formula>NOT(ISERROR(SEARCH("Bajo",J40)))</formula>
    </cfRule>
    <cfRule type="containsText" dxfId="1203" priority="265" operator="containsText" text="Extremo">
      <formula>NOT(ISERROR(SEARCH("Extremo",J40)))</formula>
    </cfRule>
  </conditionalFormatting>
  <conditionalFormatting sqref="K40:K44">
    <cfRule type="containsText" dxfId="1202" priority="262" operator="containsText" text="Baja">
      <formula>NOT(ISERROR(SEARCH("Baja",K40)))</formula>
    </cfRule>
    <cfRule type="containsText" dxfId="1201" priority="263" operator="containsText" text="Muy Baja">
      <formula>NOT(ISERROR(SEARCH("Muy Baja",K40)))</formula>
    </cfRule>
  </conditionalFormatting>
  <conditionalFormatting sqref="K40:K44">
    <cfRule type="containsText" dxfId="1200" priority="260" operator="containsText" text="Muy Alta">
      <formula>NOT(ISERROR(SEARCH("Muy Alta",K40)))</formula>
    </cfRule>
    <cfRule type="containsText" dxfId="1199" priority="261" operator="containsText" text="Alta">
      <formula>NOT(ISERROR(SEARCH("Alta",K40)))</formula>
    </cfRule>
  </conditionalFormatting>
  <conditionalFormatting sqref="L40:L44">
    <cfRule type="containsText" dxfId="1198" priority="256" operator="containsText" text="Catastrófico">
      <formula>NOT(ISERROR(SEARCH("Catastrófico",L40)))</formula>
    </cfRule>
    <cfRule type="containsText" dxfId="1197" priority="257" operator="containsText" text="Mayor">
      <formula>NOT(ISERROR(SEARCH("Mayor",L40)))</formula>
    </cfRule>
    <cfRule type="containsText" dxfId="1196" priority="258" operator="containsText" text="Menor">
      <formula>NOT(ISERROR(SEARCH("Menor",L40)))</formula>
    </cfRule>
    <cfRule type="containsText" dxfId="1195" priority="259" operator="containsText" text="Leve">
      <formula>NOT(ISERROR(SEARCH("Leve",L40)))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60"/>
  <sheetViews>
    <sheetView topLeftCell="A40" zoomScale="71" zoomScaleNormal="71" workbookViewId="0">
      <selection activeCell="O41" sqref="O41:O45"/>
    </sheetView>
  </sheetViews>
  <sheetFormatPr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29" customFormat="1" ht="16.5" customHeight="1">
      <c r="A1" s="361"/>
      <c r="B1" s="362"/>
      <c r="C1" s="362"/>
      <c r="D1" s="526" t="s">
        <v>630</v>
      </c>
      <c r="E1" s="526"/>
      <c r="F1" s="526"/>
      <c r="G1" s="526"/>
      <c r="H1" s="526"/>
      <c r="I1" s="526"/>
      <c r="J1" s="526"/>
      <c r="K1" s="526"/>
      <c r="L1" s="526"/>
      <c r="M1" s="526"/>
      <c r="N1" s="526"/>
      <c r="O1" s="526"/>
      <c r="P1" s="526"/>
      <c r="Q1" s="527"/>
      <c r="R1" s="353" t="s">
        <v>205</v>
      </c>
      <c r="S1" s="353"/>
      <c r="T1" s="353"/>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63"/>
      <c r="B2" s="364"/>
      <c r="C2" s="364"/>
      <c r="D2" s="528"/>
      <c r="E2" s="528"/>
      <c r="F2" s="528"/>
      <c r="G2" s="528"/>
      <c r="H2" s="528"/>
      <c r="I2" s="528"/>
      <c r="J2" s="528"/>
      <c r="K2" s="528"/>
      <c r="L2" s="528"/>
      <c r="M2" s="528"/>
      <c r="N2" s="528"/>
      <c r="O2" s="528"/>
      <c r="P2" s="528"/>
      <c r="Q2" s="529"/>
      <c r="R2" s="353"/>
      <c r="S2" s="353"/>
      <c r="T2" s="353"/>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264"/>
      <c r="D3" s="528"/>
      <c r="E3" s="528"/>
      <c r="F3" s="528"/>
      <c r="G3" s="528"/>
      <c r="H3" s="528"/>
      <c r="I3" s="528"/>
      <c r="J3" s="528"/>
      <c r="K3" s="528"/>
      <c r="L3" s="528"/>
      <c r="M3" s="528"/>
      <c r="N3" s="528"/>
      <c r="O3" s="528"/>
      <c r="P3" s="528"/>
      <c r="Q3" s="529"/>
      <c r="R3" s="353"/>
      <c r="S3" s="353"/>
      <c r="T3" s="353"/>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54" t="s">
        <v>206</v>
      </c>
      <c r="B4" s="355"/>
      <c r="C4" s="356"/>
      <c r="D4" s="357" t="str">
        <f>'Mapa Final'!D4</f>
        <v>Administración de la Carrera Judicial</v>
      </c>
      <c r="E4" s="358"/>
      <c r="F4" s="358"/>
      <c r="G4" s="358"/>
      <c r="H4" s="358"/>
      <c r="I4" s="358"/>
      <c r="J4" s="358"/>
      <c r="K4" s="358"/>
      <c r="L4" s="358"/>
      <c r="M4" s="358"/>
      <c r="N4" s="359"/>
      <c r="O4" s="360"/>
      <c r="P4" s="360"/>
      <c r="Q4" s="360"/>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54" t="s">
        <v>208</v>
      </c>
      <c r="B5" s="355"/>
      <c r="C5" s="356"/>
      <c r="D5" s="365"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6"/>
      <c r="F5" s="366"/>
      <c r="G5" s="366"/>
      <c r="H5" s="366"/>
      <c r="I5" s="366"/>
      <c r="J5" s="366"/>
      <c r="K5" s="366"/>
      <c r="L5" s="366"/>
      <c r="M5" s="366"/>
      <c r="N5" s="367"/>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54" t="s">
        <v>209</v>
      </c>
      <c r="B6" s="355"/>
      <c r="C6" s="356"/>
      <c r="D6" s="365" t="str">
        <f>'Mapa Final'!D6</f>
        <v xml:space="preserve">Nivel Central </v>
      </c>
      <c r="E6" s="366"/>
      <c r="F6" s="366"/>
      <c r="G6" s="366"/>
      <c r="H6" s="366"/>
      <c r="I6" s="366"/>
      <c r="J6" s="366"/>
      <c r="K6" s="366"/>
      <c r="L6" s="366"/>
      <c r="M6" s="366"/>
      <c r="N6" s="367"/>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38" customFormat="1" ht="39.75" customHeight="1" thickTop="1" thickBot="1">
      <c r="A7" s="521" t="s">
        <v>609</v>
      </c>
      <c r="B7" s="522"/>
      <c r="C7" s="522"/>
      <c r="D7" s="522"/>
      <c r="E7" s="522"/>
      <c r="F7" s="523"/>
      <c r="G7" s="145"/>
      <c r="H7" s="524" t="s">
        <v>610</v>
      </c>
      <c r="I7" s="524"/>
      <c r="J7" s="524"/>
      <c r="K7" s="524" t="s">
        <v>611</v>
      </c>
      <c r="L7" s="524"/>
      <c r="M7" s="524"/>
      <c r="N7" s="525" t="s">
        <v>612</v>
      </c>
      <c r="O7" s="530" t="s">
        <v>613</v>
      </c>
      <c r="P7" s="532" t="s">
        <v>614</v>
      </c>
      <c r="Q7" s="533"/>
      <c r="R7" s="532" t="s">
        <v>615</v>
      </c>
      <c r="S7" s="533"/>
      <c r="T7" s="534" t="s">
        <v>631</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26</v>
      </c>
      <c r="B8" s="153" t="s">
        <v>216</v>
      </c>
      <c r="C8" s="154" t="s">
        <v>217</v>
      </c>
      <c r="D8" s="146" t="s">
        <v>218</v>
      </c>
      <c r="E8" s="270" t="s">
        <v>219</v>
      </c>
      <c r="F8" s="270" t="s">
        <v>220</v>
      </c>
      <c r="G8" s="270" t="s">
        <v>221</v>
      </c>
      <c r="H8" s="147" t="s">
        <v>617</v>
      </c>
      <c r="I8" s="147" t="s">
        <v>583</v>
      </c>
      <c r="J8" s="147" t="s">
        <v>618</v>
      </c>
      <c r="K8" s="147" t="s">
        <v>617</v>
      </c>
      <c r="L8" s="147" t="s">
        <v>619</v>
      </c>
      <c r="M8" s="147" t="s">
        <v>618</v>
      </c>
      <c r="N8" s="525"/>
      <c r="O8" s="531"/>
      <c r="P8" s="148" t="s">
        <v>620</v>
      </c>
      <c r="Q8" s="148" t="s">
        <v>621</v>
      </c>
      <c r="R8" s="148" t="s">
        <v>622</v>
      </c>
      <c r="S8" s="148" t="s">
        <v>623</v>
      </c>
      <c r="T8" s="534"/>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c r="A9" s="535"/>
      <c r="B9" s="536"/>
      <c r="C9" s="536"/>
      <c r="D9" s="536"/>
      <c r="E9" s="536"/>
      <c r="F9" s="536"/>
      <c r="G9" s="536"/>
      <c r="H9" s="536"/>
      <c r="I9" s="536"/>
      <c r="J9" s="536"/>
      <c r="K9" s="536"/>
      <c r="L9" s="536"/>
      <c r="M9" s="536"/>
      <c r="N9" s="536"/>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5" customHeight="1">
      <c r="A10" s="537">
        <f>'Mapa Final'!A10</f>
        <v>1</v>
      </c>
      <c r="B10" s="589" t="str">
        <f>'Mapa Final'!B10</f>
        <v>DESACTUALIZACIÓN DE LAS VACANTES</v>
      </c>
      <c r="C10" s="540" t="str">
        <f>'Mapa Final'!C10</f>
        <v>Incumplimiento de las metas establecidas</v>
      </c>
      <c r="D10" s="540" t="str">
        <f>'Mapa Final'!D10</f>
        <v>1. Olvido del servidor judicial encargado en la publicación de las vacantes
2. Fallas técnicas en la página web de la Rama Judicial o en la disponibilidad de internet para la publicación de las vacantes     3. Falta de reporte oportuno de las novedades, relacionadas con Carrera Judicial, por parte de los despachos judiciales.</v>
      </c>
      <c r="E10" s="543" t="str">
        <f>'Mapa Final'!E10</f>
        <v>Falta de oportunidad y del control de vacantes</v>
      </c>
      <c r="F10" s="543" t="str">
        <f>'Mapa Final'!F10</f>
        <v>Posibilidad de Incumplimiento de las metas establecidas por falta de oportunidad y control de las vacantes</v>
      </c>
      <c r="G10" s="543" t="str">
        <f>'Mapa Final'!G10</f>
        <v>Ejecución y Administración de Procesos</v>
      </c>
      <c r="H10" s="552" t="str">
        <f>'Mapa Final'!I10</f>
        <v>Baja</v>
      </c>
      <c r="I10" s="555" t="str">
        <f>'Mapa Final'!L10</f>
        <v>Mayor</v>
      </c>
      <c r="J10" s="570" t="str">
        <f>'Mapa Final'!N10</f>
        <v xml:space="preserve">Alto </v>
      </c>
      <c r="K10" s="561" t="str">
        <f>'Mapa Final'!AA10</f>
        <v>Baja</v>
      </c>
      <c r="L10" s="561" t="str">
        <f>'Mapa Final'!AE10</f>
        <v>Mayor</v>
      </c>
      <c r="M10" s="558" t="str">
        <f>'Mapa Final'!AG10</f>
        <v xml:space="preserve">Alto </v>
      </c>
      <c r="N10" s="561" t="str">
        <f>'Mapa Final'!AH10</f>
        <v>Evitar</v>
      </c>
      <c r="O10" s="390" t="s">
        <v>263</v>
      </c>
      <c r="P10" s="564"/>
      <c r="Q10" s="567" t="s">
        <v>624</v>
      </c>
      <c r="R10" s="546">
        <v>45108</v>
      </c>
      <c r="S10" s="546">
        <v>45199</v>
      </c>
      <c r="T10" s="549" t="s">
        <v>632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538"/>
      <c r="B11" s="408"/>
      <c r="C11" s="541"/>
      <c r="D11" s="541"/>
      <c r="E11" s="544"/>
      <c r="F11" s="544"/>
      <c r="G11" s="544"/>
      <c r="H11" s="553"/>
      <c r="I11" s="556"/>
      <c r="J11" s="571"/>
      <c r="K11" s="562"/>
      <c r="L11" s="562"/>
      <c r="M11" s="559"/>
      <c r="N11" s="562"/>
      <c r="O11" s="391"/>
      <c r="P11" s="565"/>
      <c r="Q11" s="568"/>
      <c r="R11" s="547"/>
      <c r="S11" s="547"/>
      <c r="T11" s="55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538"/>
      <c r="B12" s="408"/>
      <c r="C12" s="541"/>
      <c r="D12" s="541"/>
      <c r="E12" s="544"/>
      <c r="F12" s="544"/>
      <c r="G12" s="544"/>
      <c r="H12" s="553"/>
      <c r="I12" s="556"/>
      <c r="J12" s="571"/>
      <c r="K12" s="562"/>
      <c r="L12" s="562"/>
      <c r="M12" s="559"/>
      <c r="N12" s="562"/>
      <c r="O12" s="391"/>
      <c r="P12" s="565"/>
      <c r="Q12" s="568"/>
      <c r="R12" s="547"/>
      <c r="S12" s="547"/>
      <c r="T12" s="55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538"/>
      <c r="B13" s="408"/>
      <c r="C13" s="541"/>
      <c r="D13" s="541"/>
      <c r="E13" s="544"/>
      <c r="F13" s="544"/>
      <c r="G13" s="544"/>
      <c r="H13" s="553"/>
      <c r="I13" s="556"/>
      <c r="J13" s="571"/>
      <c r="K13" s="562"/>
      <c r="L13" s="562"/>
      <c r="M13" s="559"/>
      <c r="N13" s="562"/>
      <c r="O13" s="391"/>
      <c r="P13" s="565"/>
      <c r="Q13" s="568"/>
      <c r="R13" s="547"/>
      <c r="S13" s="547"/>
      <c r="T13" s="55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38.5" customHeight="1">
      <c r="A14" s="539"/>
      <c r="B14" s="590"/>
      <c r="C14" s="542"/>
      <c r="D14" s="542"/>
      <c r="E14" s="545"/>
      <c r="F14" s="545"/>
      <c r="G14" s="545"/>
      <c r="H14" s="554"/>
      <c r="I14" s="557"/>
      <c r="J14" s="572"/>
      <c r="K14" s="563"/>
      <c r="L14" s="563"/>
      <c r="M14" s="560"/>
      <c r="N14" s="563"/>
      <c r="O14" s="392"/>
      <c r="P14" s="566"/>
      <c r="Q14" s="569"/>
      <c r="R14" s="548"/>
      <c r="S14" s="548"/>
      <c r="T14" s="55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15" hidden="1" customHeight="1">
      <c r="A15" s="537">
        <f>'Mapa Final'!A15</f>
        <v>2</v>
      </c>
      <c r="B15" s="589" t="str">
        <f>'Mapa Final'!B15</f>
        <v>Error calificación en los procesos de selección de carrera judicial.</v>
      </c>
      <c r="C15" s="540" t="str">
        <f>'Mapa Final'!C15</f>
        <v>Incumplimiento de las metas establecidas</v>
      </c>
      <c r="D15" s="540"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judicial.3.Solicitar a los servidores judiciales y a la Coordinacion Administrativa el envio de las novedades administrativas presentadas.
3.Carencia de una herramienta o mecanismo de seguimiento y control adecuado para minimizar el error
4.Desconocimiento del procedimiento de procesos de selección
5.Alto volumen de carga laboral 6. Demora y inexactitud de los insumos suministrados por el nivel central </v>
      </c>
      <c r="E15" s="543" t="str">
        <f>'Mapa Final'!E15</f>
        <v>Carencia de una herramienta o mecanismo de seguimiento y control adecuado para minimizar el error</v>
      </c>
      <c r="F15" s="543" t="str">
        <f>'Mapa Final'!F15</f>
        <v>Posibilidad de Incumplimiento de las metas establecidas  por la carencia de una herramienta o mecanismo de seguimiento y control adecuado para minimizar el error</v>
      </c>
      <c r="G15" s="543" t="str">
        <f>'Mapa Final'!G15</f>
        <v>Ejecución y Administración de Procesos</v>
      </c>
      <c r="H15" s="552" t="str">
        <f>'Mapa Final'!I15</f>
        <v>Baja</v>
      </c>
      <c r="I15" s="555" t="str">
        <f>'Mapa Final'!L15</f>
        <v>Mayor</v>
      </c>
      <c r="J15" s="570" t="str">
        <f>'Mapa Final'!N15</f>
        <v xml:space="preserve">Alto </v>
      </c>
      <c r="K15" s="561" t="str">
        <f>'Mapa Final'!AA15</f>
        <v>Baja</v>
      </c>
      <c r="L15" s="561" t="str">
        <f>'Mapa Final'!AE15</f>
        <v>Mayor</v>
      </c>
      <c r="M15" s="558" t="str">
        <f>'Mapa Final'!AG15</f>
        <v xml:space="preserve">Alto </v>
      </c>
      <c r="N15" s="561" t="str">
        <f>'Mapa Final'!AH15</f>
        <v>Evitar</v>
      </c>
      <c r="O15" s="341" t="s">
        <v>277</v>
      </c>
      <c r="P15" s="573" t="s">
        <v>624</v>
      </c>
      <c r="Q15" s="573" t="s">
        <v>624</v>
      </c>
      <c r="R15" s="576">
        <v>44197</v>
      </c>
      <c r="S15" s="576">
        <v>44561</v>
      </c>
      <c r="T15" s="579" t="s">
        <v>633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13.5" hidden="1" customHeight="1">
      <c r="A16" s="538"/>
      <c r="B16" s="408"/>
      <c r="C16" s="541"/>
      <c r="D16" s="541"/>
      <c r="E16" s="544"/>
      <c r="F16" s="544"/>
      <c r="G16" s="544"/>
      <c r="H16" s="553"/>
      <c r="I16" s="556"/>
      <c r="J16" s="571"/>
      <c r="K16" s="562"/>
      <c r="L16" s="562"/>
      <c r="M16" s="559"/>
      <c r="N16" s="562"/>
      <c r="O16" s="327"/>
      <c r="P16" s="574"/>
      <c r="Q16" s="574"/>
      <c r="R16" s="577"/>
      <c r="S16" s="577"/>
      <c r="T16" s="58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13.5" hidden="1" customHeight="1">
      <c r="A17" s="538"/>
      <c r="B17" s="408"/>
      <c r="C17" s="541"/>
      <c r="D17" s="541"/>
      <c r="E17" s="544"/>
      <c r="F17" s="544"/>
      <c r="G17" s="544"/>
      <c r="H17" s="553"/>
      <c r="I17" s="556"/>
      <c r="J17" s="571"/>
      <c r="K17" s="562"/>
      <c r="L17" s="562"/>
      <c r="M17" s="559"/>
      <c r="N17" s="562"/>
      <c r="O17" s="327"/>
      <c r="P17" s="574"/>
      <c r="Q17" s="574"/>
      <c r="R17" s="577"/>
      <c r="S17" s="577"/>
      <c r="T17" s="58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13.5" hidden="1" customHeight="1">
      <c r="A18" s="538"/>
      <c r="B18" s="408"/>
      <c r="C18" s="541"/>
      <c r="D18" s="541"/>
      <c r="E18" s="544"/>
      <c r="F18" s="544"/>
      <c r="G18" s="544"/>
      <c r="H18" s="553"/>
      <c r="I18" s="556"/>
      <c r="J18" s="571"/>
      <c r="K18" s="562"/>
      <c r="L18" s="562"/>
      <c r="M18" s="559"/>
      <c r="N18" s="562"/>
      <c r="O18" s="327"/>
      <c r="P18" s="574"/>
      <c r="Q18" s="574"/>
      <c r="R18" s="577"/>
      <c r="S18" s="577"/>
      <c r="T18" s="58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55.75" hidden="1" customHeight="1">
      <c r="A19" s="539"/>
      <c r="B19" s="590"/>
      <c r="C19" s="542"/>
      <c r="D19" s="542"/>
      <c r="E19" s="545"/>
      <c r="F19" s="545"/>
      <c r="G19" s="545"/>
      <c r="H19" s="554"/>
      <c r="I19" s="557"/>
      <c r="J19" s="572"/>
      <c r="K19" s="563"/>
      <c r="L19" s="563"/>
      <c r="M19" s="560"/>
      <c r="N19" s="563"/>
      <c r="O19" s="328"/>
      <c r="P19" s="575"/>
      <c r="Q19" s="575"/>
      <c r="R19" s="578"/>
      <c r="S19" s="578"/>
      <c r="T19" s="58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s="141" customFormat="1" ht="255.75" customHeight="1">
      <c r="A20" s="273">
        <v>2</v>
      </c>
      <c r="B20" s="284" t="str">
        <f>'Mapa Final'!B15</f>
        <v>Error calificación en los procesos de selección de carrera judicial.</v>
      </c>
      <c r="C20" s="283" t="str">
        <f>'Mapa Final'!C15</f>
        <v>Incumplimiento de las metas establecidas</v>
      </c>
      <c r="D20" s="283"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judicial.3.Solicitar a los servidores judiciales y a la Coordinacion Administrativa el envio de las novedades administrativas presentadas.
3.Carencia de una herramienta o mecanismo de seguimiento y control adecuado para minimizar el error
4.Desconocimiento del procedimiento de procesos de selección
5.Alto volumen de carga laboral 6. Demora y inexactitud de los insumos suministrados por el nivel central </v>
      </c>
      <c r="E20" s="283" t="str">
        <f>'Mapa Final'!E15</f>
        <v>Carencia de una herramienta o mecanismo de seguimiento y control adecuado para minimizar el error</v>
      </c>
      <c r="F20" s="283" t="str">
        <f>'Mapa Final'!F15</f>
        <v>Posibilidad de Incumplimiento de las metas establecidas  por la carencia de una herramienta o mecanismo de seguimiento y control adecuado para minimizar el error</v>
      </c>
      <c r="G20" s="283" t="str">
        <f>'Mapa Final'!G15</f>
        <v>Ejecución y Administración de Procesos</v>
      </c>
      <c r="H20" s="274" t="str">
        <f>'Mapa Final'!I15</f>
        <v>Baja</v>
      </c>
      <c r="I20" s="274" t="str">
        <f>'Mapa Final'!L15</f>
        <v>Mayor</v>
      </c>
      <c r="J20" s="272" t="str">
        <f>'Mapa Final'!N15</f>
        <v xml:space="preserve">Alto </v>
      </c>
      <c r="K20" s="279" t="str">
        <f>'Mapa Final'!AA15</f>
        <v>Baja</v>
      </c>
      <c r="L20" s="279" t="str">
        <f>'Mapa Final'!AE15</f>
        <v>Mayor</v>
      </c>
      <c r="M20" s="282" t="str">
        <f>'Mapa Final'!AG15</f>
        <v xml:space="preserve">Alto </v>
      </c>
      <c r="N20" s="275" t="str">
        <f>'Mapa Final'!AH15</f>
        <v>Evitar</v>
      </c>
      <c r="O20" s="285" t="s">
        <v>277</v>
      </c>
      <c r="P20" s="275"/>
      <c r="Q20" s="276"/>
      <c r="R20" s="277"/>
      <c r="S20" s="277"/>
      <c r="T20" s="278"/>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row>
    <row r="21" spans="1:176" ht="15" customHeight="1">
      <c r="A21" s="537">
        <v>3</v>
      </c>
      <c r="B21" s="540" t="str">
        <f>'Mapa Final'!B20</f>
        <v>Inconsistencias en traslados</v>
      </c>
      <c r="C21" s="540" t="str">
        <f>'Mapa Final'!C20</f>
        <v>Reputacional</v>
      </c>
      <c r="D21" s="54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3.Incremento de solicitudes vía correo electrónico como principal canal de comunicación conocido por los usuarios.         4. Indebida evaluación de los requisitos y factores que justifican emitir concepto favorable o desfavorable para las solicitudes de traslados presentadas por funcionarios y empleados.</v>
      </c>
      <c r="E21" s="543" t="str">
        <f>'Mapa Final'!E20</f>
        <v>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v>
      </c>
      <c r="F21" s="543" t="str">
        <f>'Mapa Final'!F20</f>
        <v>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v>
      </c>
      <c r="G21" s="543" t="str">
        <f>'Mapa Final'!G20</f>
        <v>Ejecución y Administración de Procesos</v>
      </c>
      <c r="H21" s="552" t="str">
        <f>'Mapa Final'!I20</f>
        <v>Baja</v>
      </c>
      <c r="I21" s="555" t="str">
        <f>'Mapa Final'!L20</f>
        <v>Menor</v>
      </c>
      <c r="J21" s="570" t="str">
        <f>'Mapa Final'!N20</f>
        <v>Moderado</v>
      </c>
      <c r="K21" s="561" t="str">
        <f>'Mapa Final'!AA20</f>
        <v>Baja</v>
      </c>
      <c r="L21" s="561" t="str">
        <f>'Mapa Final'!AE20</f>
        <v>Menor</v>
      </c>
      <c r="M21" s="558" t="str">
        <f>'Mapa Final'!AG20</f>
        <v>Moderado</v>
      </c>
      <c r="N21" s="561" t="str">
        <f>'Mapa Final'!AH20</f>
        <v>Reducir(mitigar)</v>
      </c>
      <c r="O21" s="314" t="s">
        <v>291</v>
      </c>
      <c r="P21" s="588"/>
      <c r="Q21" s="567" t="s">
        <v>624</v>
      </c>
      <c r="R21" s="546">
        <v>45108</v>
      </c>
      <c r="S21" s="546">
        <v>45199</v>
      </c>
      <c r="T21" s="549" t="s">
        <v>632</v>
      </c>
      <c r="U21" s="34"/>
      <c r="V21" s="34"/>
    </row>
    <row r="22" spans="1:176">
      <c r="A22" s="538"/>
      <c r="B22" s="541"/>
      <c r="C22" s="541"/>
      <c r="D22" s="541"/>
      <c r="E22" s="544"/>
      <c r="F22" s="544"/>
      <c r="G22" s="544"/>
      <c r="H22" s="553"/>
      <c r="I22" s="556"/>
      <c r="J22" s="571"/>
      <c r="K22" s="562"/>
      <c r="L22" s="562"/>
      <c r="M22" s="559"/>
      <c r="N22" s="562"/>
      <c r="O22" s="315"/>
      <c r="P22" s="583"/>
      <c r="Q22" s="568"/>
      <c r="R22" s="547"/>
      <c r="S22" s="547"/>
      <c r="T22" s="550"/>
      <c r="U22" s="34"/>
      <c r="V22" s="34"/>
    </row>
    <row r="23" spans="1:176">
      <c r="A23" s="538"/>
      <c r="B23" s="541"/>
      <c r="C23" s="541"/>
      <c r="D23" s="541"/>
      <c r="E23" s="544"/>
      <c r="F23" s="544"/>
      <c r="G23" s="544"/>
      <c r="H23" s="553"/>
      <c r="I23" s="556"/>
      <c r="J23" s="571"/>
      <c r="K23" s="562"/>
      <c r="L23" s="562"/>
      <c r="M23" s="559"/>
      <c r="N23" s="562"/>
      <c r="O23" s="315"/>
      <c r="P23" s="583"/>
      <c r="Q23" s="568"/>
      <c r="R23" s="547"/>
      <c r="S23" s="547"/>
      <c r="T23" s="550"/>
      <c r="U23" s="34"/>
      <c r="V23" s="34"/>
    </row>
    <row r="24" spans="1:176">
      <c r="A24" s="538"/>
      <c r="B24" s="541"/>
      <c r="C24" s="541"/>
      <c r="D24" s="541"/>
      <c r="E24" s="544"/>
      <c r="F24" s="544"/>
      <c r="G24" s="544"/>
      <c r="H24" s="553"/>
      <c r="I24" s="556"/>
      <c r="J24" s="571"/>
      <c r="K24" s="562"/>
      <c r="L24" s="562"/>
      <c r="M24" s="559"/>
      <c r="N24" s="562"/>
      <c r="O24" s="315"/>
      <c r="P24" s="583"/>
      <c r="Q24" s="568"/>
      <c r="R24" s="547"/>
      <c r="S24" s="547"/>
      <c r="T24" s="550"/>
      <c r="U24" s="34"/>
      <c r="V24" s="34"/>
    </row>
    <row r="25" spans="1:176" ht="307.5" customHeight="1">
      <c r="A25" s="539"/>
      <c r="B25" s="542"/>
      <c r="C25" s="542"/>
      <c r="D25" s="542"/>
      <c r="E25" s="545"/>
      <c r="F25" s="545"/>
      <c r="G25" s="545"/>
      <c r="H25" s="554"/>
      <c r="I25" s="557"/>
      <c r="J25" s="572"/>
      <c r="K25" s="563"/>
      <c r="L25" s="563"/>
      <c r="M25" s="560"/>
      <c r="N25" s="563"/>
      <c r="O25" s="316"/>
      <c r="P25" s="584"/>
      <c r="Q25" s="569"/>
      <c r="R25" s="548"/>
      <c r="S25" s="548"/>
      <c r="T25" s="551"/>
      <c r="U25" s="34"/>
      <c r="V25" s="34"/>
    </row>
    <row r="26" spans="1:176" ht="15" customHeight="1">
      <c r="A26" s="537">
        <v>4</v>
      </c>
      <c r="B26" s="589" t="str">
        <f>'Mapa Final'!B25</f>
        <v>Corrupción</v>
      </c>
      <c r="C26" s="540" t="str">
        <f>'Mapa Final'!C25</f>
        <v>Reputacional(Corrupción)</v>
      </c>
      <c r="D26" s="54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6" s="543" t="str">
        <f>'Mapa Final'!E25</f>
        <v xml:space="preserve">Carencia de transparencia, etica y valores de los servidores judiciales. </v>
      </c>
      <c r="F26" s="543" t="str">
        <f>'Mapa Final'!F25</f>
        <v xml:space="preserve">Posibilidad de actos indebidos de  los servidores judiciales debido a  la carencia en transparencia, etica y valores </v>
      </c>
      <c r="G26" s="543" t="str">
        <f>'Mapa Final'!G25</f>
        <v>Fraude Interno</v>
      </c>
      <c r="H26" s="552" t="str">
        <f>'Mapa Final'!I25</f>
        <v>Baja</v>
      </c>
      <c r="I26" s="555" t="str">
        <f>'Mapa Final'!L25</f>
        <v>Catastrófico</v>
      </c>
      <c r="J26" s="570" t="str">
        <f>'Mapa Final'!N25</f>
        <v>Extremo</v>
      </c>
      <c r="K26" s="561" t="str">
        <f>'Mapa Final'!AA25</f>
        <v>Baja</v>
      </c>
      <c r="L26" s="561" t="str">
        <f>'Mapa Final'!AE25</f>
        <v>Catastrófico</v>
      </c>
      <c r="M26" s="558" t="str">
        <f>'Mapa Final'!AG25</f>
        <v>Extremo</v>
      </c>
      <c r="N26" s="561" t="str">
        <f>'Mapa Final'!AH25</f>
        <v>Evitar</v>
      </c>
      <c r="O26" s="314" t="s">
        <v>301</v>
      </c>
      <c r="P26" s="585" t="s">
        <v>624</v>
      </c>
      <c r="Q26" s="567"/>
      <c r="R26" s="546">
        <v>45108</v>
      </c>
      <c r="S26" s="546">
        <v>45199</v>
      </c>
      <c r="T26" s="549" t="s">
        <v>632</v>
      </c>
    </row>
    <row r="27" spans="1:176">
      <c r="A27" s="538"/>
      <c r="B27" s="408"/>
      <c r="C27" s="541"/>
      <c r="D27" s="541"/>
      <c r="E27" s="544"/>
      <c r="F27" s="544"/>
      <c r="G27" s="544"/>
      <c r="H27" s="553"/>
      <c r="I27" s="556"/>
      <c r="J27" s="571"/>
      <c r="K27" s="562"/>
      <c r="L27" s="562"/>
      <c r="M27" s="559"/>
      <c r="N27" s="562"/>
      <c r="O27" s="315"/>
      <c r="P27" s="586"/>
      <c r="Q27" s="568"/>
      <c r="R27" s="547"/>
      <c r="S27" s="547"/>
      <c r="T27" s="550"/>
    </row>
    <row r="28" spans="1:176">
      <c r="A28" s="538"/>
      <c r="B28" s="408"/>
      <c r="C28" s="541"/>
      <c r="D28" s="541"/>
      <c r="E28" s="544"/>
      <c r="F28" s="544"/>
      <c r="G28" s="544"/>
      <c r="H28" s="553"/>
      <c r="I28" s="556"/>
      <c r="J28" s="571"/>
      <c r="K28" s="562"/>
      <c r="L28" s="562"/>
      <c r="M28" s="559"/>
      <c r="N28" s="562"/>
      <c r="O28" s="315"/>
      <c r="P28" s="586"/>
      <c r="Q28" s="568"/>
      <c r="R28" s="547"/>
      <c r="S28" s="547"/>
      <c r="T28" s="550"/>
    </row>
    <row r="29" spans="1:176">
      <c r="A29" s="538"/>
      <c r="B29" s="408"/>
      <c r="C29" s="541"/>
      <c r="D29" s="541"/>
      <c r="E29" s="544"/>
      <c r="F29" s="544"/>
      <c r="G29" s="544"/>
      <c r="H29" s="553"/>
      <c r="I29" s="556"/>
      <c r="J29" s="571"/>
      <c r="K29" s="562"/>
      <c r="L29" s="562"/>
      <c r="M29" s="559"/>
      <c r="N29" s="562"/>
      <c r="O29" s="315"/>
      <c r="P29" s="586"/>
      <c r="Q29" s="568"/>
      <c r="R29" s="547"/>
      <c r="S29" s="547"/>
      <c r="T29" s="550"/>
    </row>
    <row r="30" spans="1:176" ht="277.5" customHeight="1">
      <c r="A30" s="539"/>
      <c r="B30" s="590"/>
      <c r="C30" s="542"/>
      <c r="D30" s="542"/>
      <c r="E30" s="545"/>
      <c r="F30" s="545"/>
      <c r="G30" s="545"/>
      <c r="H30" s="554"/>
      <c r="I30" s="557"/>
      <c r="J30" s="572"/>
      <c r="K30" s="563"/>
      <c r="L30" s="563"/>
      <c r="M30" s="560"/>
      <c r="N30" s="563"/>
      <c r="O30" s="316"/>
      <c r="P30" s="587"/>
      <c r="Q30" s="569"/>
      <c r="R30" s="548"/>
      <c r="S30" s="548"/>
      <c r="T30" s="551"/>
    </row>
    <row r="31" spans="1:176" ht="15" customHeight="1">
      <c r="A31" s="537">
        <v>5</v>
      </c>
      <c r="B31" s="589" t="str">
        <f>'Mapa Final'!B30</f>
        <v>Riesgo Publico</v>
      </c>
      <c r="C31" s="540" t="str">
        <f>'Mapa Final'!C30</f>
        <v>Afectación en la Prestación del Servicio de Justicia</v>
      </c>
      <c r="D31" s="540" t="str">
        <f>'Mapa Final'!D30</f>
        <v xml:space="preserve">1. Paros que afecten la prestación del servicio.  
2. Huelgas, protestas ciudadana
3. Disturbios o hechos violentos
4.Emergencias Sanitarias (Pandemia)
5.Emergencias Ambientales         6. Cierre de Vías   </v>
      </c>
      <c r="E31" s="543" t="str">
        <f>'Mapa Final'!E30</f>
        <v>Suceso de fuerza mayor que imposibilitan la gestión judicial</v>
      </c>
      <c r="F31" s="543" t="str">
        <f>'Mapa Final'!F30</f>
        <v>Posibilidad de  afectación en la Prestación del Servicio de Justicia debido a un suceso de fuerza mayor que imposibilita la gestión judicial</v>
      </c>
      <c r="G31" s="543" t="str">
        <f>'Mapa Final'!G30</f>
        <v>Usuarios, productos y prácticas organizacionales</v>
      </c>
      <c r="H31" s="552" t="str">
        <f>'Mapa Final'!I30</f>
        <v>Muy Alta</v>
      </c>
      <c r="I31" s="555" t="str">
        <f>'Mapa Final'!L30</f>
        <v>Moderado</v>
      </c>
      <c r="J31" s="570" t="str">
        <f>'Mapa Final'!N30</f>
        <v xml:space="preserve">Alto </v>
      </c>
      <c r="K31" s="561" t="str">
        <f>'Mapa Final'!AA30</f>
        <v>Media</v>
      </c>
      <c r="L31" s="561" t="str">
        <f>'Mapa Final'!AE30</f>
        <v>Moderado</v>
      </c>
      <c r="M31" s="558" t="str">
        <f>'Mapa Final'!AG30</f>
        <v>Moderado</v>
      </c>
      <c r="N31" s="561" t="str">
        <f>'Mapa Final'!AH30</f>
        <v>Reducir(mitigar)</v>
      </c>
      <c r="O31" s="314" t="s">
        <v>314</v>
      </c>
      <c r="P31" s="573" t="s">
        <v>624</v>
      </c>
      <c r="Q31" s="567" t="s">
        <v>624</v>
      </c>
      <c r="R31" s="546">
        <v>45108</v>
      </c>
      <c r="S31" s="546">
        <v>45199</v>
      </c>
      <c r="T31" s="549" t="s">
        <v>632</v>
      </c>
    </row>
    <row r="32" spans="1:176">
      <c r="A32" s="538"/>
      <c r="B32" s="408"/>
      <c r="C32" s="541"/>
      <c r="D32" s="541"/>
      <c r="E32" s="544"/>
      <c r="F32" s="544"/>
      <c r="G32" s="544"/>
      <c r="H32" s="553"/>
      <c r="I32" s="556"/>
      <c r="J32" s="571"/>
      <c r="K32" s="562"/>
      <c r="L32" s="562"/>
      <c r="M32" s="559"/>
      <c r="N32" s="562"/>
      <c r="O32" s="315"/>
      <c r="P32" s="574"/>
      <c r="Q32" s="568"/>
      <c r="R32" s="547"/>
      <c r="S32" s="547"/>
      <c r="T32" s="550"/>
    </row>
    <row r="33" spans="1:20">
      <c r="A33" s="538"/>
      <c r="B33" s="408"/>
      <c r="C33" s="541"/>
      <c r="D33" s="541"/>
      <c r="E33" s="544"/>
      <c r="F33" s="544"/>
      <c r="G33" s="544"/>
      <c r="H33" s="553"/>
      <c r="I33" s="556"/>
      <c r="J33" s="571"/>
      <c r="K33" s="562"/>
      <c r="L33" s="562"/>
      <c r="M33" s="559"/>
      <c r="N33" s="562"/>
      <c r="O33" s="315"/>
      <c r="P33" s="574"/>
      <c r="Q33" s="568"/>
      <c r="R33" s="547"/>
      <c r="S33" s="547"/>
      <c r="T33" s="550"/>
    </row>
    <row r="34" spans="1:20">
      <c r="A34" s="538"/>
      <c r="B34" s="408"/>
      <c r="C34" s="541"/>
      <c r="D34" s="541"/>
      <c r="E34" s="544"/>
      <c r="F34" s="544"/>
      <c r="G34" s="544"/>
      <c r="H34" s="553"/>
      <c r="I34" s="556"/>
      <c r="J34" s="571"/>
      <c r="K34" s="562"/>
      <c r="L34" s="562"/>
      <c r="M34" s="559"/>
      <c r="N34" s="562"/>
      <c r="O34" s="315"/>
      <c r="P34" s="574"/>
      <c r="Q34" s="568"/>
      <c r="R34" s="547"/>
      <c r="S34" s="547"/>
      <c r="T34" s="550"/>
    </row>
    <row r="35" spans="1:20" ht="102.75" customHeight="1">
      <c r="A35" s="539"/>
      <c r="B35" s="590"/>
      <c r="C35" s="542"/>
      <c r="D35" s="542"/>
      <c r="E35" s="545"/>
      <c r="F35" s="545"/>
      <c r="G35" s="545"/>
      <c r="H35" s="554"/>
      <c r="I35" s="557"/>
      <c r="J35" s="572"/>
      <c r="K35" s="563"/>
      <c r="L35" s="563"/>
      <c r="M35" s="560"/>
      <c r="N35" s="563"/>
      <c r="O35" s="315"/>
      <c r="P35" s="575"/>
      <c r="Q35" s="569"/>
      <c r="R35" s="548"/>
      <c r="S35" s="548"/>
      <c r="T35" s="551"/>
    </row>
    <row r="36" spans="1:20" ht="15" customHeight="1">
      <c r="A36" s="537">
        <v>6</v>
      </c>
      <c r="B36" s="589" t="str">
        <f>'Mapa Final'!B35</f>
        <v>Inaplicabilidad de la normavidad ambiental vigente</v>
      </c>
      <c r="C36" s="540" t="str">
        <f>'Mapa Final'!C35</f>
        <v xml:space="preserve"> Afectación Ambiental</v>
      </c>
      <c r="D36" s="54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6" s="543" t="str">
        <f>'Mapa Final'!E35</f>
        <v>Desconocimiento de los lineamientos ambientales y normatividad  ambiental vigente</v>
      </c>
      <c r="F36" s="543" t="str">
        <f>'Mapa Final'!F35</f>
        <v>Posibilidad de afectación ambiental debido al desconocimiento de las lineamientos ambientales y normatividad ambiental vigente</v>
      </c>
      <c r="G36" s="543" t="str">
        <f>'Mapa Final'!G35</f>
        <v>Eventos Ambientales Internos</v>
      </c>
      <c r="H36" s="552" t="str">
        <f>'Mapa Final'!I35</f>
        <v>Media</v>
      </c>
      <c r="I36" s="555" t="str">
        <f>'Mapa Final'!L35</f>
        <v>Moderado</v>
      </c>
      <c r="J36" s="570" t="str">
        <f>'Mapa Final'!N35</f>
        <v>Moderado</v>
      </c>
      <c r="K36" s="561" t="str">
        <f>'Mapa Final'!AA35</f>
        <v>Baja</v>
      </c>
      <c r="L36" s="561" t="str">
        <f>'Mapa Final'!AE35</f>
        <v>Moderado</v>
      </c>
      <c r="M36" s="558" t="str">
        <f>'Mapa Final'!AG35</f>
        <v>Moderado</v>
      </c>
      <c r="N36" s="561" t="str">
        <f>'Mapa Final'!AH35</f>
        <v>Reducir(mitigar)</v>
      </c>
      <c r="O36" s="314" t="s">
        <v>327</v>
      </c>
      <c r="P36" s="573" t="s">
        <v>624</v>
      </c>
      <c r="Q36" s="567" t="s">
        <v>624</v>
      </c>
      <c r="R36" s="546">
        <v>45108</v>
      </c>
      <c r="S36" s="546">
        <v>45199</v>
      </c>
      <c r="T36" s="549" t="s">
        <v>632</v>
      </c>
    </row>
    <row r="37" spans="1:20">
      <c r="A37" s="538"/>
      <c r="B37" s="408"/>
      <c r="C37" s="541"/>
      <c r="D37" s="541"/>
      <c r="E37" s="544"/>
      <c r="F37" s="544"/>
      <c r="G37" s="544"/>
      <c r="H37" s="553"/>
      <c r="I37" s="556"/>
      <c r="J37" s="571"/>
      <c r="K37" s="562"/>
      <c r="L37" s="562"/>
      <c r="M37" s="559"/>
      <c r="N37" s="562"/>
      <c r="O37" s="315"/>
      <c r="P37" s="574"/>
      <c r="Q37" s="568"/>
      <c r="R37" s="547"/>
      <c r="S37" s="547"/>
      <c r="T37" s="550"/>
    </row>
    <row r="38" spans="1:20">
      <c r="A38" s="538"/>
      <c r="B38" s="408"/>
      <c r="C38" s="541"/>
      <c r="D38" s="541"/>
      <c r="E38" s="544"/>
      <c r="F38" s="544"/>
      <c r="G38" s="544"/>
      <c r="H38" s="553"/>
      <c r="I38" s="556"/>
      <c r="J38" s="571"/>
      <c r="K38" s="562"/>
      <c r="L38" s="562"/>
      <c r="M38" s="559"/>
      <c r="N38" s="562"/>
      <c r="O38" s="315"/>
      <c r="P38" s="574"/>
      <c r="Q38" s="568"/>
      <c r="R38" s="547"/>
      <c r="S38" s="547"/>
      <c r="T38" s="550"/>
    </row>
    <row r="39" spans="1:20">
      <c r="A39" s="538"/>
      <c r="B39" s="408"/>
      <c r="C39" s="541"/>
      <c r="D39" s="541"/>
      <c r="E39" s="544"/>
      <c r="F39" s="544"/>
      <c r="G39" s="544"/>
      <c r="H39" s="553"/>
      <c r="I39" s="556"/>
      <c r="J39" s="571"/>
      <c r="K39" s="562"/>
      <c r="L39" s="562"/>
      <c r="M39" s="559"/>
      <c r="N39" s="562"/>
      <c r="O39" s="315"/>
      <c r="P39" s="574"/>
      <c r="Q39" s="568"/>
      <c r="R39" s="547"/>
      <c r="S39" s="547"/>
      <c r="T39" s="550"/>
    </row>
    <row r="40" spans="1:20" ht="278.25" customHeight="1">
      <c r="A40" s="539"/>
      <c r="B40" s="590"/>
      <c r="C40" s="542"/>
      <c r="D40" s="542"/>
      <c r="E40" s="545"/>
      <c r="F40" s="545"/>
      <c r="G40" s="545"/>
      <c r="H40" s="554"/>
      <c r="I40" s="557"/>
      <c r="J40" s="572"/>
      <c r="K40" s="563"/>
      <c r="L40" s="563"/>
      <c r="M40" s="560"/>
      <c r="N40" s="563"/>
      <c r="O40" s="316"/>
      <c r="P40" s="575"/>
      <c r="Q40" s="569"/>
      <c r="R40" s="548"/>
      <c r="S40" s="548"/>
      <c r="T40" s="551"/>
    </row>
    <row r="41" spans="1:20" ht="15" customHeight="1">
      <c r="A41" s="537">
        <v>7</v>
      </c>
      <c r="B41" s="589" t="str">
        <f>'Mapa Final'!B40</f>
        <v>Inexactitud en la Calificación de Servicios de Funcionarios y Empleados</v>
      </c>
      <c r="C41" s="540" t="str">
        <f>'Mapa Final'!C40</f>
        <v>Incumplimiento de las metas establecidas</v>
      </c>
      <c r="D41" s="540" t="str">
        <f>'Mapa Final'!D40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4.Insuficiencia de personal capacitado para atender las funciones administrativas y judiciales de la organización.
5.Alto volumen de carga laboral
 </v>
      </c>
      <c r="E41" s="543" t="str">
        <f>'Mapa Final'!E40</f>
        <v xml:space="preserve">Presentación de datos y estimaciones equivocadas o incompletas relacionadas respecto a la calificación de servicios de funcionarios y empleados </v>
      </c>
      <c r="F41" s="543" t="str">
        <f>'Mapa Final'!F40</f>
        <v xml:space="preserve">Posibilidad de incumplimiento de metas establecidas debido a la  presentación de datos o estimaciones equivocadas o incompletas relacionadas   respecto a la calificación de servicios de funcionarios y empleados </v>
      </c>
      <c r="G41" s="543" t="str">
        <f>'Mapa Final'!G40</f>
        <v>Ejecución y Administración de Procesos</v>
      </c>
      <c r="H41" s="552" t="str">
        <f>'Mapa Final'!I40</f>
        <v>Media</v>
      </c>
      <c r="I41" s="555" t="str">
        <f>'Mapa Final'!L40</f>
        <v>Mayor</v>
      </c>
      <c r="J41" s="570" t="str">
        <f>'Mapa Final'!N40</f>
        <v xml:space="preserve">Alto </v>
      </c>
      <c r="K41" s="561" t="str">
        <f>'Mapa Final'!AA40</f>
        <v>Baja</v>
      </c>
      <c r="L41" s="561" t="str">
        <f>'Mapa Final'!AE40</f>
        <v>Mayor</v>
      </c>
      <c r="M41" s="558" t="str">
        <f>'Mapa Final'!AG40</f>
        <v xml:space="preserve">Alto </v>
      </c>
      <c r="N41" s="561" t="str">
        <f>'Mapa Final'!AH40</f>
        <v>Evitar</v>
      </c>
      <c r="O41" s="314" t="s">
        <v>334</v>
      </c>
      <c r="P41" s="588"/>
      <c r="Q41" s="567" t="s">
        <v>624</v>
      </c>
      <c r="R41" s="546">
        <v>45108</v>
      </c>
      <c r="S41" s="546">
        <v>45199</v>
      </c>
      <c r="T41" s="549" t="s">
        <v>632</v>
      </c>
    </row>
    <row r="42" spans="1:20">
      <c r="A42" s="538"/>
      <c r="B42" s="408"/>
      <c r="C42" s="541"/>
      <c r="D42" s="541"/>
      <c r="E42" s="544"/>
      <c r="F42" s="544"/>
      <c r="G42" s="544"/>
      <c r="H42" s="553"/>
      <c r="I42" s="556"/>
      <c r="J42" s="571"/>
      <c r="K42" s="562"/>
      <c r="L42" s="562"/>
      <c r="M42" s="559"/>
      <c r="N42" s="562"/>
      <c r="O42" s="315"/>
      <c r="P42" s="583"/>
      <c r="Q42" s="568"/>
      <c r="R42" s="547"/>
      <c r="S42" s="547"/>
      <c r="T42" s="550"/>
    </row>
    <row r="43" spans="1:20">
      <c r="A43" s="538"/>
      <c r="B43" s="408"/>
      <c r="C43" s="541"/>
      <c r="D43" s="541"/>
      <c r="E43" s="544"/>
      <c r="F43" s="544"/>
      <c r="G43" s="544"/>
      <c r="H43" s="553"/>
      <c r="I43" s="556"/>
      <c r="J43" s="571"/>
      <c r="K43" s="562"/>
      <c r="L43" s="562"/>
      <c r="M43" s="559"/>
      <c r="N43" s="562"/>
      <c r="O43" s="315"/>
      <c r="P43" s="583"/>
      <c r="Q43" s="568"/>
      <c r="R43" s="547"/>
      <c r="S43" s="547"/>
      <c r="T43" s="550"/>
    </row>
    <row r="44" spans="1:20">
      <c r="A44" s="538"/>
      <c r="B44" s="408"/>
      <c r="C44" s="541"/>
      <c r="D44" s="541"/>
      <c r="E44" s="544"/>
      <c r="F44" s="544"/>
      <c r="G44" s="544"/>
      <c r="H44" s="553"/>
      <c r="I44" s="556"/>
      <c r="J44" s="571"/>
      <c r="K44" s="562"/>
      <c r="L44" s="562"/>
      <c r="M44" s="559"/>
      <c r="N44" s="562"/>
      <c r="O44" s="315"/>
      <c r="P44" s="583"/>
      <c r="Q44" s="568"/>
      <c r="R44" s="547"/>
      <c r="S44" s="547"/>
      <c r="T44" s="550"/>
    </row>
    <row r="45" spans="1:20" ht="15.95" customHeight="1">
      <c r="A45" s="539"/>
      <c r="B45" s="590"/>
      <c r="C45" s="542"/>
      <c r="D45" s="542"/>
      <c r="E45" s="545"/>
      <c r="F45" s="545"/>
      <c r="G45" s="545"/>
      <c r="H45" s="554"/>
      <c r="I45" s="557"/>
      <c r="J45" s="572"/>
      <c r="K45" s="563"/>
      <c r="L45" s="563"/>
      <c r="M45" s="560"/>
      <c r="N45" s="563"/>
      <c r="O45" s="316"/>
      <c r="P45" s="584"/>
      <c r="Q45" s="569"/>
      <c r="R45" s="548"/>
      <c r="S45" s="548"/>
      <c r="T45" s="551"/>
    </row>
    <row r="46" spans="1:20">
      <c r="A46" s="537">
        <f>'Mapa Final'!A45</f>
        <v>0</v>
      </c>
      <c r="B46" s="589">
        <f>'Mapa Final'!B45</f>
        <v>0</v>
      </c>
      <c r="C46" s="540">
        <f>'Mapa Final'!C45</f>
        <v>0</v>
      </c>
      <c r="D46" s="540">
        <f>'Mapa Final'!D45</f>
        <v>0</v>
      </c>
      <c r="E46" s="543">
        <f>'Mapa Final'!E45</f>
        <v>0</v>
      </c>
      <c r="F46" s="543">
        <f>'Mapa Final'!F45</f>
        <v>0</v>
      </c>
      <c r="G46" s="543">
        <f>'Mapa Final'!G45</f>
        <v>0</v>
      </c>
      <c r="H46" s="552" t="str">
        <f>'Mapa Final'!I45</f>
        <v>Muy Baja</v>
      </c>
      <c r="I46" s="555" t="b">
        <f>'Mapa Final'!L45</f>
        <v>0</v>
      </c>
      <c r="J46" s="570" t="e">
        <f>'Mapa Final'!N45</f>
        <v>#N/A</v>
      </c>
      <c r="K46" s="561" t="e">
        <f>'Mapa Final'!AA45</f>
        <v>#DIV/0!</v>
      </c>
      <c r="L46" s="561" t="e">
        <f>'Mapa Final'!AE45</f>
        <v>#DIV/0!</v>
      </c>
      <c r="M46" s="558" t="e">
        <f>'Mapa Final'!AG45</f>
        <v>#DIV/0!</v>
      </c>
      <c r="N46" s="561">
        <f>'Mapa Final'!AH45</f>
        <v>0</v>
      </c>
      <c r="O46" s="588"/>
      <c r="P46" s="588"/>
      <c r="Q46" s="588"/>
      <c r="R46" s="588"/>
      <c r="S46" s="588"/>
      <c r="T46" s="588"/>
    </row>
    <row r="47" spans="1:20">
      <c r="A47" s="538"/>
      <c r="B47" s="408"/>
      <c r="C47" s="541"/>
      <c r="D47" s="541"/>
      <c r="E47" s="544"/>
      <c r="F47" s="544"/>
      <c r="G47" s="544"/>
      <c r="H47" s="553"/>
      <c r="I47" s="556"/>
      <c r="J47" s="571"/>
      <c r="K47" s="562"/>
      <c r="L47" s="562"/>
      <c r="M47" s="559"/>
      <c r="N47" s="562"/>
      <c r="O47" s="583"/>
      <c r="P47" s="583"/>
      <c r="Q47" s="583"/>
      <c r="R47" s="583"/>
      <c r="S47" s="583"/>
      <c r="T47" s="583"/>
    </row>
    <row r="48" spans="1:20">
      <c r="A48" s="538"/>
      <c r="B48" s="408"/>
      <c r="C48" s="541"/>
      <c r="D48" s="541"/>
      <c r="E48" s="544"/>
      <c r="F48" s="544"/>
      <c r="G48" s="544"/>
      <c r="H48" s="553"/>
      <c r="I48" s="556"/>
      <c r="J48" s="571"/>
      <c r="K48" s="562"/>
      <c r="L48" s="562"/>
      <c r="M48" s="559"/>
      <c r="N48" s="562"/>
      <c r="O48" s="583"/>
      <c r="P48" s="583"/>
      <c r="Q48" s="583"/>
      <c r="R48" s="583"/>
      <c r="S48" s="583"/>
      <c r="T48" s="583"/>
    </row>
    <row r="49" spans="1:20">
      <c r="A49" s="538"/>
      <c r="B49" s="408"/>
      <c r="C49" s="541"/>
      <c r="D49" s="541"/>
      <c r="E49" s="544"/>
      <c r="F49" s="544"/>
      <c r="G49" s="544"/>
      <c r="H49" s="553"/>
      <c r="I49" s="556"/>
      <c r="J49" s="571"/>
      <c r="K49" s="562"/>
      <c r="L49" s="562"/>
      <c r="M49" s="559"/>
      <c r="N49" s="562"/>
      <c r="O49" s="583"/>
      <c r="P49" s="583"/>
      <c r="Q49" s="583"/>
      <c r="R49" s="583"/>
      <c r="S49" s="583"/>
      <c r="T49" s="583"/>
    </row>
    <row r="50" spans="1:20" ht="15.95" thickBot="1">
      <c r="A50" s="539"/>
      <c r="B50" s="590"/>
      <c r="C50" s="542"/>
      <c r="D50" s="542"/>
      <c r="E50" s="545"/>
      <c r="F50" s="545"/>
      <c r="G50" s="545"/>
      <c r="H50" s="554"/>
      <c r="I50" s="557"/>
      <c r="J50" s="572"/>
      <c r="K50" s="563"/>
      <c r="L50" s="563"/>
      <c r="M50" s="560"/>
      <c r="N50" s="563"/>
      <c r="O50" s="584"/>
      <c r="P50" s="584"/>
      <c r="Q50" s="584"/>
      <c r="R50" s="584"/>
      <c r="S50" s="584"/>
      <c r="T50" s="584"/>
    </row>
    <row r="51" spans="1:20">
      <c r="A51" s="537">
        <f>'Mapa Final'!A50</f>
        <v>0</v>
      </c>
      <c r="B51" s="589">
        <f>'Mapa Final'!B50</f>
        <v>0</v>
      </c>
      <c r="C51" s="540">
        <f>'Mapa Final'!C50</f>
        <v>0</v>
      </c>
      <c r="D51" s="540">
        <f>'Mapa Final'!D50</f>
        <v>0</v>
      </c>
      <c r="E51" s="543">
        <f>'Mapa Final'!E50</f>
        <v>0</v>
      </c>
      <c r="F51" s="543">
        <f>'Mapa Final'!F50</f>
        <v>0</v>
      </c>
      <c r="G51" s="543">
        <f>'Mapa Final'!G50</f>
        <v>0</v>
      </c>
      <c r="H51" s="552" t="str">
        <f>'Mapa Final'!I50</f>
        <v>Muy Baja</v>
      </c>
      <c r="I51" s="555" t="b">
        <f>'Mapa Final'!L50</f>
        <v>0</v>
      </c>
      <c r="J51" s="570" t="e">
        <f>'Mapa Final'!N50</f>
        <v>#N/A</v>
      </c>
      <c r="K51" s="561" t="e">
        <f>'Mapa Final'!AA50</f>
        <v>#DIV/0!</v>
      </c>
      <c r="L51" s="561" t="e">
        <f>'Mapa Final'!AE50</f>
        <v>#DIV/0!</v>
      </c>
      <c r="M51" s="558" t="e">
        <f>'Mapa Final'!AG50</f>
        <v>#DIV/0!</v>
      </c>
      <c r="N51" s="561">
        <f>'Mapa Final'!AH50</f>
        <v>0</v>
      </c>
      <c r="O51" s="588"/>
      <c r="P51" s="588"/>
      <c r="Q51" s="588"/>
      <c r="R51" s="588"/>
      <c r="S51" s="588"/>
      <c r="T51" s="588"/>
    </row>
    <row r="52" spans="1:20">
      <c r="A52" s="538"/>
      <c r="B52" s="408"/>
      <c r="C52" s="541"/>
      <c r="D52" s="541"/>
      <c r="E52" s="544"/>
      <c r="F52" s="544"/>
      <c r="G52" s="544"/>
      <c r="H52" s="553"/>
      <c r="I52" s="556"/>
      <c r="J52" s="571"/>
      <c r="K52" s="562"/>
      <c r="L52" s="562"/>
      <c r="M52" s="559"/>
      <c r="N52" s="562"/>
      <c r="O52" s="583"/>
      <c r="P52" s="583"/>
      <c r="Q52" s="583"/>
      <c r="R52" s="583"/>
      <c r="S52" s="583"/>
      <c r="T52" s="583"/>
    </row>
    <row r="53" spans="1:20">
      <c r="A53" s="538"/>
      <c r="B53" s="408"/>
      <c r="C53" s="541"/>
      <c r="D53" s="541"/>
      <c r="E53" s="544"/>
      <c r="F53" s="544"/>
      <c r="G53" s="544"/>
      <c r="H53" s="553"/>
      <c r="I53" s="556"/>
      <c r="J53" s="571"/>
      <c r="K53" s="562"/>
      <c r="L53" s="562"/>
      <c r="M53" s="559"/>
      <c r="N53" s="562"/>
      <c r="O53" s="583"/>
      <c r="P53" s="583"/>
      <c r="Q53" s="583"/>
      <c r="R53" s="583"/>
      <c r="S53" s="583"/>
      <c r="T53" s="583"/>
    </row>
    <row r="54" spans="1:20">
      <c r="A54" s="538"/>
      <c r="B54" s="408"/>
      <c r="C54" s="541"/>
      <c r="D54" s="541"/>
      <c r="E54" s="544"/>
      <c r="F54" s="544"/>
      <c r="G54" s="544"/>
      <c r="H54" s="553"/>
      <c r="I54" s="556"/>
      <c r="J54" s="571"/>
      <c r="K54" s="562"/>
      <c r="L54" s="562"/>
      <c r="M54" s="559"/>
      <c r="N54" s="562"/>
      <c r="O54" s="583"/>
      <c r="P54" s="583"/>
      <c r="Q54" s="583"/>
      <c r="R54" s="583"/>
      <c r="S54" s="583"/>
      <c r="T54" s="583"/>
    </row>
    <row r="55" spans="1:20" ht="15.95" thickBot="1">
      <c r="A55" s="539"/>
      <c r="B55" s="590"/>
      <c r="C55" s="542"/>
      <c r="D55" s="542"/>
      <c r="E55" s="545"/>
      <c r="F55" s="545"/>
      <c r="G55" s="545"/>
      <c r="H55" s="554"/>
      <c r="I55" s="557"/>
      <c r="J55" s="572"/>
      <c r="K55" s="563"/>
      <c r="L55" s="563"/>
      <c r="M55" s="560"/>
      <c r="N55" s="563"/>
      <c r="O55" s="584"/>
      <c r="P55" s="584"/>
      <c r="Q55" s="584"/>
      <c r="R55" s="584"/>
      <c r="S55" s="584"/>
      <c r="T55" s="584"/>
    </row>
    <row r="56" spans="1:20">
      <c r="A56" s="537">
        <f>'Mapa Final'!A55</f>
        <v>0</v>
      </c>
      <c r="B56" s="589">
        <f>'Mapa Final'!B55</f>
        <v>0</v>
      </c>
      <c r="C56" s="540">
        <f>'Mapa Final'!C55</f>
        <v>0</v>
      </c>
      <c r="D56" s="540">
        <f>'Mapa Final'!D55</f>
        <v>0</v>
      </c>
      <c r="E56" s="543">
        <f>'Mapa Final'!E55</f>
        <v>0</v>
      </c>
      <c r="F56" s="543">
        <f>'Mapa Final'!F55</f>
        <v>0</v>
      </c>
      <c r="G56" s="543">
        <f>'Mapa Final'!G55</f>
        <v>0</v>
      </c>
      <c r="H56" s="552" t="str">
        <f>'Mapa Final'!I55</f>
        <v>Muy Baja</v>
      </c>
      <c r="I56" s="555" t="b">
        <f>'Mapa Final'!L55</f>
        <v>0</v>
      </c>
      <c r="J56" s="570" t="e">
        <f>'Mapa Final'!N55</f>
        <v>#N/A</v>
      </c>
      <c r="K56" s="561" t="e">
        <f>'Mapa Final'!AA55</f>
        <v>#DIV/0!</v>
      </c>
      <c r="L56" s="561" t="e">
        <f>'Mapa Final'!AE55</f>
        <v>#DIV/0!</v>
      </c>
      <c r="M56" s="558" t="e">
        <f>'Mapa Final'!AG55</f>
        <v>#DIV/0!</v>
      </c>
      <c r="N56" s="561">
        <f>'Mapa Final'!AH55</f>
        <v>0</v>
      </c>
      <c r="O56" s="588"/>
      <c r="P56" s="588"/>
      <c r="Q56" s="588"/>
      <c r="R56" s="588"/>
      <c r="S56" s="588"/>
      <c r="T56" s="588"/>
    </row>
    <row r="57" spans="1:20">
      <c r="A57" s="538"/>
      <c r="B57" s="408"/>
      <c r="C57" s="541"/>
      <c r="D57" s="541"/>
      <c r="E57" s="544"/>
      <c r="F57" s="544"/>
      <c r="G57" s="544"/>
      <c r="H57" s="553"/>
      <c r="I57" s="556"/>
      <c r="J57" s="571"/>
      <c r="K57" s="562"/>
      <c r="L57" s="562"/>
      <c r="M57" s="559"/>
      <c r="N57" s="562"/>
      <c r="O57" s="583"/>
      <c r="P57" s="583"/>
      <c r="Q57" s="583"/>
      <c r="R57" s="583"/>
      <c r="S57" s="583"/>
      <c r="T57" s="583"/>
    </row>
    <row r="58" spans="1:20">
      <c r="A58" s="538"/>
      <c r="B58" s="408"/>
      <c r="C58" s="541"/>
      <c r="D58" s="541"/>
      <c r="E58" s="544"/>
      <c r="F58" s="544"/>
      <c r="G58" s="544"/>
      <c r="H58" s="553"/>
      <c r="I58" s="556"/>
      <c r="J58" s="571"/>
      <c r="K58" s="562"/>
      <c r="L58" s="562"/>
      <c r="M58" s="559"/>
      <c r="N58" s="562"/>
      <c r="O58" s="583"/>
      <c r="P58" s="583"/>
      <c r="Q58" s="583"/>
      <c r="R58" s="583"/>
      <c r="S58" s="583"/>
      <c r="T58" s="583"/>
    </row>
    <row r="59" spans="1:20">
      <c r="A59" s="538"/>
      <c r="B59" s="408"/>
      <c r="C59" s="541"/>
      <c r="D59" s="541"/>
      <c r="E59" s="544"/>
      <c r="F59" s="544"/>
      <c r="G59" s="544"/>
      <c r="H59" s="553"/>
      <c r="I59" s="556"/>
      <c r="J59" s="571"/>
      <c r="K59" s="562"/>
      <c r="L59" s="562"/>
      <c r="M59" s="559"/>
      <c r="N59" s="562"/>
      <c r="O59" s="583"/>
      <c r="P59" s="583"/>
      <c r="Q59" s="583"/>
      <c r="R59" s="583"/>
      <c r="S59" s="583"/>
      <c r="T59" s="583"/>
    </row>
    <row r="60" spans="1:20" ht="15.95" thickBot="1">
      <c r="A60" s="539"/>
      <c r="B60" s="590"/>
      <c r="C60" s="542"/>
      <c r="D60" s="542"/>
      <c r="E60" s="545"/>
      <c r="F60" s="545"/>
      <c r="G60" s="545"/>
      <c r="H60" s="554"/>
      <c r="I60" s="557"/>
      <c r="J60" s="572"/>
      <c r="K60" s="563"/>
      <c r="L60" s="563"/>
      <c r="M60" s="560"/>
      <c r="N60" s="563"/>
      <c r="O60" s="584"/>
      <c r="P60" s="584"/>
      <c r="Q60" s="584"/>
      <c r="R60" s="584"/>
      <c r="S60" s="584"/>
      <c r="T60" s="584"/>
    </row>
  </sheetData>
  <mergeCells count="219">
    <mergeCell ref="B10:B14"/>
    <mergeCell ref="B15:B19"/>
    <mergeCell ref="B21:B25"/>
    <mergeCell ref="B26:B30"/>
    <mergeCell ref="B31:B35"/>
    <mergeCell ref="B36:B40"/>
    <mergeCell ref="B41:B45"/>
    <mergeCell ref="B46:B50"/>
    <mergeCell ref="B51:B55"/>
    <mergeCell ref="P56:P60"/>
    <mergeCell ref="Q56:Q60"/>
    <mergeCell ref="R56:R60"/>
    <mergeCell ref="S56:S60"/>
    <mergeCell ref="T56:T60"/>
    <mergeCell ref="J56:J60"/>
    <mergeCell ref="K56:K60"/>
    <mergeCell ref="L56:L60"/>
    <mergeCell ref="M56:M60"/>
    <mergeCell ref="N56:N60"/>
    <mergeCell ref="O56:O60"/>
    <mergeCell ref="A56:A60"/>
    <mergeCell ref="C56:C60"/>
    <mergeCell ref="D56:D60"/>
    <mergeCell ref="E56:E60"/>
    <mergeCell ref="F56:F60"/>
    <mergeCell ref="G56:G60"/>
    <mergeCell ref="H56:H60"/>
    <mergeCell ref="I56:I60"/>
    <mergeCell ref="M51:M55"/>
    <mergeCell ref="G51:G55"/>
    <mergeCell ref="H51:H55"/>
    <mergeCell ref="I51:I55"/>
    <mergeCell ref="J51:J55"/>
    <mergeCell ref="K51:K55"/>
    <mergeCell ref="L51:L55"/>
    <mergeCell ref="B56:B60"/>
    <mergeCell ref="P46:P50"/>
    <mergeCell ref="Q46:Q50"/>
    <mergeCell ref="R46:R50"/>
    <mergeCell ref="S46:S50"/>
    <mergeCell ref="T46:T50"/>
    <mergeCell ref="A51:A55"/>
    <mergeCell ref="C51:C55"/>
    <mergeCell ref="D51:D55"/>
    <mergeCell ref="E51:E55"/>
    <mergeCell ref="F51:F55"/>
    <mergeCell ref="J46:J50"/>
    <mergeCell ref="K46:K50"/>
    <mergeCell ref="L46:L50"/>
    <mergeCell ref="M46:M50"/>
    <mergeCell ref="N46:N50"/>
    <mergeCell ref="O46:O50"/>
    <mergeCell ref="S51:S55"/>
    <mergeCell ref="T51:T55"/>
    <mergeCell ref="N51:N55"/>
    <mergeCell ref="O51:O55"/>
    <mergeCell ref="P51:P55"/>
    <mergeCell ref="Q51:Q55"/>
    <mergeCell ref="R51:R55"/>
    <mergeCell ref="A46:A50"/>
    <mergeCell ref="C46:C50"/>
    <mergeCell ref="D46:D50"/>
    <mergeCell ref="E46:E50"/>
    <mergeCell ref="F46:F50"/>
    <mergeCell ref="G46:G50"/>
    <mergeCell ref="H46:H50"/>
    <mergeCell ref="I46:I50"/>
    <mergeCell ref="M41:M45"/>
    <mergeCell ref="G41:G45"/>
    <mergeCell ref="H41:H45"/>
    <mergeCell ref="I41:I45"/>
    <mergeCell ref="J41:J45"/>
    <mergeCell ref="K41:K45"/>
    <mergeCell ref="L41:L45"/>
    <mergeCell ref="P36:P40"/>
    <mergeCell ref="Q36:Q40"/>
    <mergeCell ref="R36:R40"/>
    <mergeCell ref="S36:S40"/>
    <mergeCell ref="T36:T40"/>
    <mergeCell ref="A41:A45"/>
    <mergeCell ref="C41:C45"/>
    <mergeCell ref="D41:D45"/>
    <mergeCell ref="E41:E45"/>
    <mergeCell ref="F41:F45"/>
    <mergeCell ref="J36:J40"/>
    <mergeCell ref="K36:K40"/>
    <mergeCell ref="L36:L40"/>
    <mergeCell ref="M36:M40"/>
    <mergeCell ref="N36:N40"/>
    <mergeCell ref="O36:O40"/>
    <mergeCell ref="S41:S45"/>
    <mergeCell ref="T41:T45"/>
    <mergeCell ref="N41:N45"/>
    <mergeCell ref="O41:O45"/>
    <mergeCell ref="P41:P45"/>
    <mergeCell ref="Q41:Q45"/>
    <mergeCell ref="R41:R45"/>
    <mergeCell ref="A36:A40"/>
    <mergeCell ref="C36:C40"/>
    <mergeCell ref="D36:D40"/>
    <mergeCell ref="E36:E40"/>
    <mergeCell ref="F36:F40"/>
    <mergeCell ref="G36:G40"/>
    <mergeCell ref="H36:H40"/>
    <mergeCell ref="I36:I40"/>
    <mergeCell ref="M31:M35"/>
    <mergeCell ref="G31:G35"/>
    <mergeCell ref="H31:H35"/>
    <mergeCell ref="I31:I35"/>
    <mergeCell ref="J31:J35"/>
    <mergeCell ref="K31:K35"/>
    <mergeCell ref="L31:L35"/>
    <mergeCell ref="R26:R30"/>
    <mergeCell ref="S26:S30"/>
    <mergeCell ref="T26:T30"/>
    <mergeCell ref="A31:A35"/>
    <mergeCell ref="C31:C35"/>
    <mergeCell ref="D31:D35"/>
    <mergeCell ref="E31:E35"/>
    <mergeCell ref="F31:F35"/>
    <mergeCell ref="J26:J30"/>
    <mergeCell ref="K26:K30"/>
    <mergeCell ref="L26:L30"/>
    <mergeCell ref="M26:M30"/>
    <mergeCell ref="N26:N30"/>
    <mergeCell ref="O26:O30"/>
    <mergeCell ref="S31:S35"/>
    <mergeCell ref="T31:T35"/>
    <mergeCell ref="N31:N35"/>
    <mergeCell ref="O31:O35"/>
    <mergeCell ref="P31:P35"/>
    <mergeCell ref="Q31:Q35"/>
    <mergeCell ref="R31:R35"/>
    <mergeCell ref="S21:S25"/>
    <mergeCell ref="T21:T25"/>
    <mergeCell ref="A26:A30"/>
    <mergeCell ref="C26:C30"/>
    <mergeCell ref="D26:D30"/>
    <mergeCell ref="E26:E30"/>
    <mergeCell ref="F26:F30"/>
    <mergeCell ref="G26:G30"/>
    <mergeCell ref="H26:H30"/>
    <mergeCell ref="I26:I30"/>
    <mergeCell ref="M21:M25"/>
    <mergeCell ref="N21:N25"/>
    <mergeCell ref="O21:O25"/>
    <mergeCell ref="P21:P25"/>
    <mergeCell ref="Q21:Q25"/>
    <mergeCell ref="R21:R25"/>
    <mergeCell ref="G21:G25"/>
    <mergeCell ref="H21:H25"/>
    <mergeCell ref="I21:I25"/>
    <mergeCell ref="J21:J25"/>
    <mergeCell ref="K21:K25"/>
    <mergeCell ref="L21:L25"/>
    <mergeCell ref="P26:P30"/>
    <mergeCell ref="Q26:Q30"/>
    <mergeCell ref="A21:A25"/>
    <mergeCell ref="C21:C25"/>
    <mergeCell ref="D21:D25"/>
    <mergeCell ref="E21:E25"/>
    <mergeCell ref="F21:F25"/>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1:J1048576 A7:B7">
    <cfRule type="containsText" dxfId="1194" priority="663" operator="containsText" text="3- Moderado">
      <formula>NOT(ISERROR(SEARCH("3- Moderado",A7)))</formula>
    </cfRule>
    <cfRule type="containsText" dxfId="1193" priority="664" operator="containsText" text="6- Moderado">
      <formula>NOT(ISERROR(SEARCH("6- Moderado",A7)))</formula>
    </cfRule>
    <cfRule type="containsText" dxfId="1192" priority="665" operator="containsText" text="4- Moderado">
      <formula>NOT(ISERROR(SEARCH("4- Moderado",A7)))</formula>
    </cfRule>
    <cfRule type="containsText" dxfId="1191" priority="666" operator="containsText" text="3- Bajo">
      <formula>NOT(ISERROR(SEARCH("3- Bajo",A7)))</formula>
    </cfRule>
    <cfRule type="containsText" dxfId="1190" priority="667" operator="containsText" text="4- Bajo">
      <formula>NOT(ISERROR(SEARCH("4- Bajo",A7)))</formula>
    </cfRule>
    <cfRule type="containsText" dxfId="1189" priority="668" operator="containsText" text="1- Bajo">
      <formula>NOT(ISERROR(SEARCH("1- Bajo",A7)))</formula>
    </cfRule>
  </conditionalFormatting>
  <conditionalFormatting sqref="H8:J8">
    <cfRule type="containsText" dxfId="1188" priority="656" operator="containsText" text="3- Moderado">
      <formula>NOT(ISERROR(SEARCH("3- Moderado",H8)))</formula>
    </cfRule>
    <cfRule type="containsText" dxfId="1187" priority="657" operator="containsText" text="6- Moderado">
      <formula>NOT(ISERROR(SEARCH("6- Moderado",H8)))</formula>
    </cfRule>
    <cfRule type="containsText" dxfId="1186" priority="658" operator="containsText" text="4- Moderado">
      <formula>NOT(ISERROR(SEARCH("4- Moderado",H8)))</formula>
    </cfRule>
    <cfRule type="containsText" dxfId="1185" priority="659" operator="containsText" text="3- Bajo">
      <formula>NOT(ISERROR(SEARCH("3- Bajo",H8)))</formula>
    </cfRule>
    <cfRule type="containsText" dxfId="1184" priority="660" operator="containsText" text="4- Bajo">
      <formula>NOT(ISERROR(SEARCH("4- Bajo",H8)))</formula>
    </cfRule>
    <cfRule type="containsText" dxfId="1183" priority="662" operator="containsText" text="1- Bajo">
      <formula>NOT(ISERROR(SEARCH("1- Bajo",H8)))</formula>
    </cfRule>
  </conditionalFormatting>
  <conditionalFormatting sqref="J8 J61:J1048576">
    <cfRule type="containsText" dxfId="1182" priority="645" operator="containsText" text="25- Extremo">
      <formula>NOT(ISERROR(SEARCH("25- Extremo",J8)))</formula>
    </cfRule>
    <cfRule type="containsText" dxfId="1181" priority="646" operator="containsText" text="20- Extremo">
      <formula>NOT(ISERROR(SEARCH("20- Extremo",J8)))</formula>
    </cfRule>
    <cfRule type="containsText" dxfId="1180" priority="647" operator="containsText" text="15- Extremo">
      <formula>NOT(ISERROR(SEARCH("15- Extremo",J8)))</formula>
    </cfRule>
    <cfRule type="containsText" dxfId="1179" priority="648" operator="containsText" text="10- Extremo">
      <formula>NOT(ISERROR(SEARCH("10- Extremo",J8)))</formula>
    </cfRule>
    <cfRule type="containsText" dxfId="1178" priority="649" operator="containsText" text="5- Extremo">
      <formula>NOT(ISERROR(SEARCH("5- Extremo",J8)))</formula>
    </cfRule>
    <cfRule type="containsText" dxfId="1177" priority="650" operator="containsText" text="12- Alto">
      <formula>NOT(ISERROR(SEARCH("12- Alto",J8)))</formula>
    </cfRule>
    <cfRule type="containsText" dxfId="1176" priority="651" operator="containsText" text="10- Alto">
      <formula>NOT(ISERROR(SEARCH("10- Alto",J8)))</formula>
    </cfRule>
    <cfRule type="containsText" dxfId="1175" priority="652" operator="containsText" text="9- Alto">
      <formula>NOT(ISERROR(SEARCH("9- Alto",J8)))</formula>
    </cfRule>
    <cfRule type="containsText" dxfId="1174" priority="653" operator="containsText" text="8- Alto">
      <formula>NOT(ISERROR(SEARCH("8- Alto",J8)))</formula>
    </cfRule>
    <cfRule type="containsText" dxfId="1173" priority="654" operator="containsText" text="5- Alto">
      <formula>NOT(ISERROR(SEARCH("5- Alto",J8)))</formula>
    </cfRule>
    <cfRule type="containsText" dxfId="1172" priority="655" operator="containsText" text="4- Alto">
      <formula>NOT(ISERROR(SEARCH("4- Alto",J8)))</formula>
    </cfRule>
    <cfRule type="containsText" dxfId="1171" priority="661" operator="containsText" text="2- Bajo">
      <formula>NOT(ISERROR(SEARCH("2- Bajo",J8)))</formula>
    </cfRule>
  </conditionalFormatting>
  <conditionalFormatting sqref="K10:L10 K15:L15 K21:L21">
    <cfRule type="containsText" dxfId="1170" priority="639" operator="containsText" text="3- Moderado">
      <formula>NOT(ISERROR(SEARCH("3- Moderado",K10)))</formula>
    </cfRule>
    <cfRule type="containsText" dxfId="1169" priority="640" operator="containsText" text="6- Moderado">
      <formula>NOT(ISERROR(SEARCH("6- Moderado",K10)))</formula>
    </cfRule>
    <cfRule type="containsText" dxfId="1168" priority="641" operator="containsText" text="4- Moderado">
      <formula>NOT(ISERROR(SEARCH("4- Moderado",K10)))</formula>
    </cfRule>
    <cfRule type="containsText" dxfId="1167" priority="642" operator="containsText" text="3- Bajo">
      <formula>NOT(ISERROR(SEARCH("3- Bajo",K10)))</formula>
    </cfRule>
    <cfRule type="containsText" dxfId="1166" priority="643" operator="containsText" text="4- Bajo">
      <formula>NOT(ISERROR(SEARCH("4- Bajo",K10)))</formula>
    </cfRule>
    <cfRule type="containsText" dxfId="1165" priority="644" operator="containsText" text="1- Bajo">
      <formula>NOT(ISERROR(SEARCH("1- Bajo",K10)))</formula>
    </cfRule>
  </conditionalFormatting>
  <conditionalFormatting sqref="H10:I10 H15:I15 H21:I21">
    <cfRule type="containsText" dxfId="1164" priority="633" operator="containsText" text="3- Moderado">
      <formula>NOT(ISERROR(SEARCH("3- Moderado",H10)))</formula>
    </cfRule>
    <cfRule type="containsText" dxfId="1163" priority="634" operator="containsText" text="6- Moderado">
      <formula>NOT(ISERROR(SEARCH("6- Moderado",H10)))</formula>
    </cfRule>
    <cfRule type="containsText" dxfId="1162" priority="635" operator="containsText" text="4- Moderado">
      <formula>NOT(ISERROR(SEARCH("4- Moderado",H10)))</formula>
    </cfRule>
    <cfRule type="containsText" dxfId="1161" priority="636" operator="containsText" text="3- Bajo">
      <formula>NOT(ISERROR(SEARCH("3- Bajo",H10)))</formula>
    </cfRule>
    <cfRule type="containsText" dxfId="1160" priority="637" operator="containsText" text="4- Bajo">
      <formula>NOT(ISERROR(SEARCH("4- Bajo",H10)))</formula>
    </cfRule>
    <cfRule type="containsText" dxfId="1159" priority="638" operator="containsText" text="1- Bajo">
      <formula>NOT(ISERROR(SEARCH("1- Bajo",H10)))</formula>
    </cfRule>
  </conditionalFormatting>
  <conditionalFormatting sqref="A10:E10 E15 B26 B31 B36 B41 B46 B51 B56 A15:B15 B20:G20">
    <cfRule type="containsText" dxfId="1158" priority="627" operator="containsText" text="3- Moderado">
      <formula>NOT(ISERROR(SEARCH("3- Moderado",A10)))</formula>
    </cfRule>
    <cfRule type="containsText" dxfId="1157" priority="628" operator="containsText" text="6- Moderado">
      <formula>NOT(ISERROR(SEARCH("6- Moderado",A10)))</formula>
    </cfRule>
    <cfRule type="containsText" dxfId="1156" priority="629" operator="containsText" text="4- Moderado">
      <formula>NOT(ISERROR(SEARCH("4- Moderado",A10)))</formula>
    </cfRule>
    <cfRule type="containsText" dxfId="1155" priority="630" operator="containsText" text="3- Bajo">
      <formula>NOT(ISERROR(SEARCH("3- Bajo",A10)))</formula>
    </cfRule>
    <cfRule type="containsText" dxfId="1154" priority="631" operator="containsText" text="4- Bajo">
      <formula>NOT(ISERROR(SEARCH("4- Bajo",A10)))</formula>
    </cfRule>
    <cfRule type="containsText" dxfId="1153" priority="632" operator="containsText" text="1- Bajo">
      <formula>NOT(ISERROR(SEARCH("1- Bajo",A10)))</formula>
    </cfRule>
  </conditionalFormatting>
  <conditionalFormatting sqref="F10:G10 F15:G15">
    <cfRule type="containsText" dxfId="1152" priority="621" operator="containsText" text="3- Moderado">
      <formula>NOT(ISERROR(SEARCH("3- Moderado",F10)))</formula>
    </cfRule>
    <cfRule type="containsText" dxfId="1151" priority="622" operator="containsText" text="6- Moderado">
      <formula>NOT(ISERROR(SEARCH("6- Moderado",F10)))</formula>
    </cfRule>
    <cfRule type="containsText" dxfId="1150" priority="623" operator="containsText" text="4- Moderado">
      <formula>NOT(ISERROR(SEARCH("4- Moderado",F10)))</formula>
    </cfRule>
    <cfRule type="containsText" dxfId="1149" priority="624" operator="containsText" text="3- Bajo">
      <formula>NOT(ISERROR(SEARCH("3- Bajo",F10)))</formula>
    </cfRule>
    <cfRule type="containsText" dxfId="1148" priority="625" operator="containsText" text="4- Bajo">
      <formula>NOT(ISERROR(SEARCH("4- Bajo",F10)))</formula>
    </cfRule>
    <cfRule type="containsText" dxfId="1147" priority="626" operator="containsText" text="1- Bajo">
      <formula>NOT(ISERROR(SEARCH("1- Bajo",F10)))</formula>
    </cfRule>
  </conditionalFormatting>
  <conditionalFormatting sqref="K8">
    <cfRule type="containsText" dxfId="1146" priority="615" operator="containsText" text="3- Moderado">
      <formula>NOT(ISERROR(SEARCH("3- Moderado",K8)))</formula>
    </cfRule>
    <cfRule type="containsText" dxfId="1145" priority="616" operator="containsText" text="6- Moderado">
      <formula>NOT(ISERROR(SEARCH("6- Moderado",K8)))</formula>
    </cfRule>
    <cfRule type="containsText" dxfId="1144" priority="617" operator="containsText" text="4- Moderado">
      <formula>NOT(ISERROR(SEARCH("4- Moderado",K8)))</formula>
    </cfRule>
    <cfRule type="containsText" dxfId="1143" priority="618" operator="containsText" text="3- Bajo">
      <formula>NOT(ISERROR(SEARCH("3- Bajo",K8)))</formula>
    </cfRule>
    <cfRule type="containsText" dxfId="1142" priority="619" operator="containsText" text="4- Bajo">
      <formula>NOT(ISERROR(SEARCH("4- Bajo",K8)))</formula>
    </cfRule>
    <cfRule type="containsText" dxfId="1141" priority="620" operator="containsText" text="1- Bajo">
      <formula>NOT(ISERROR(SEARCH("1- Bajo",K8)))</formula>
    </cfRule>
  </conditionalFormatting>
  <conditionalFormatting sqref="L8">
    <cfRule type="containsText" dxfId="1140" priority="609" operator="containsText" text="3- Moderado">
      <formula>NOT(ISERROR(SEARCH("3- Moderado",L8)))</formula>
    </cfRule>
    <cfRule type="containsText" dxfId="1139" priority="610" operator="containsText" text="6- Moderado">
      <formula>NOT(ISERROR(SEARCH("6- Moderado",L8)))</formula>
    </cfRule>
    <cfRule type="containsText" dxfId="1138" priority="611" operator="containsText" text="4- Moderado">
      <formula>NOT(ISERROR(SEARCH("4- Moderado",L8)))</formula>
    </cfRule>
    <cfRule type="containsText" dxfId="1137" priority="612" operator="containsText" text="3- Bajo">
      <formula>NOT(ISERROR(SEARCH("3- Bajo",L8)))</formula>
    </cfRule>
    <cfRule type="containsText" dxfId="1136" priority="613" operator="containsText" text="4- Bajo">
      <formula>NOT(ISERROR(SEARCH("4- Bajo",L8)))</formula>
    </cfRule>
    <cfRule type="containsText" dxfId="1135" priority="614" operator="containsText" text="1- Bajo">
      <formula>NOT(ISERROR(SEARCH("1- Bajo",L8)))</formula>
    </cfRule>
  </conditionalFormatting>
  <conditionalFormatting sqref="M8">
    <cfRule type="containsText" dxfId="1134" priority="603" operator="containsText" text="3- Moderado">
      <formula>NOT(ISERROR(SEARCH("3- Moderado",M8)))</formula>
    </cfRule>
    <cfRule type="containsText" dxfId="1133" priority="604" operator="containsText" text="6- Moderado">
      <formula>NOT(ISERROR(SEARCH("6- Moderado",M8)))</formula>
    </cfRule>
    <cfRule type="containsText" dxfId="1132" priority="605" operator="containsText" text="4- Moderado">
      <formula>NOT(ISERROR(SEARCH("4- Moderado",M8)))</formula>
    </cfRule>
    <cfRule type="containsText" dxfId="1131" priority="606" operator="containsText" text="3- Bajo">
      <formula>NOT(ISERROR(SEARCH("3- Bajo",M8)))</formula>
    </cfRule>
    <cfRule type="containsText" dxfId="1130" priority="607" operator="containsText" text="4- Bajo">
      <formula>NOT(ISERROR(SEARCH("4- Bajo",M8)))</formula>
    </cfRule>
    <cfRule type="containsText" dxfId="1129" priority="608" operator="containsText" text="1- Bajo">
      <formula>NOT(ISERROR(SEARCH("1- Bajo",M8)))</formula>
    </cfRule>
  </conditionalFormatting>
  <conditionalFormatting sqref="N10 N15 N21">
    <cfRule type="containsText" dxfId="1128" priority="587" operator="containsText" text="3- Moderado">
      <formula>NOT(ISERROR(SEARCH("3- Moderado",N10)))</formula>
    </cfRule>
    <cfRule type="containsText" dxfId="1127" priority="588" operator="containsText" text="6- Moderado">
      <formula>NOT(ISERROR(SEARCH("6- Moderado",N10)))</formula>
    </cfRule>
    <cfRule type="containsText" dxfId="1126" priority="589" operator="containsText" text="4- Moderado">
      <formula>NOT(ISERROR(SEARCH("4- Moderado",N10)))</formula>
    </cfRule>
    <cfRule type="containsText" dxfId="1125" priority="590" operator="containsText" text="3- Bajo">
      <formula>NOT(ISERROR(SEARCH("3- Bajo",N10)))</formula>
    </cfRule>
    <cfRule type="containsText" dxfId="1124" priority="591" operator="containsText" text="4- Bajo">
      <formula>NOT(ISERROR(SEARCH("4- Bajo",N10)))</formula>
    </cfRule>
    <cfRule type="containsText" dxfId="1123" priority="592" operator="containsText" text="1- Bajo">
      <formula>NOT(ISERROR(SEARCH("1- Bajo",N10)))</formula>
    </cfRule>
  </conditionalFormatting>
  <conditionalFormatting sqref="H10:H25">
    <cfRule type="containsText" dxfId="1122" priority="574" operator="containsText" text="Muy Alta">
      <formula>NOT(ISERROR(SEARCH("Muy Alta",H10)))</formula>
    </cfRule>
    <cfRule type="containsText" dxfId="1121" priority="575" operator="containsText" text="Alta">
      <formula>NOT(ISERROR(SEARCH("Alta",H10)))</formula>
    </cfRule>
    <cfRule type="containsText" dxfId="1120" priority="576" operator="containsText" text="Muy Alta">
      <formula>NOT(ISERROR(SEARCH("Muy Alta",H10)))</formula>
    </cfRule>
    <cfRule type="containsText" dxfId="1119" priority="581" operator="containsText" text="Muy Baja">
      <formula>NOT(ISERROR(SEARCH("Muy Baja",H10)))</formula>
    </cfRule>
    <cfRule type="containsText" dxfId="1118" priority="582" operator="containsText" text="Baja">
      <formula>NOT(ISERROR(SEARCH("Baja",H10)))</formula>
    </cfRule>
    <cfRule type="containsText" dxfId="1117" priority="583" operator="containsText" text="Media">
      <formula>NOT(ISERROR(SEARCH("Media",H10)))</formula>
    </cfRule>
    <cfRule type="containsText" dxfId="1116" priority="584" operator="containsText" text="Alta">
      <formula>NOT(ISERROR(SEARCH("Alta",H10)))</formula>
    </cfRule>
    <cfRule type="containsText" dxfId="1115" priority="586" operator="containsText" text="Muy Alta">
      <formula>NOT(ISERROR(SEARCH("Muy Alta",H10)))</formula>
    </cfRule>
  </conditionalFormatting>
  <conditionalFormatting sqref="I10:I25">
    <cfRule type="containsText" dxfId="1114" priority="577" operator="containsText" text="Catastrófico">
      <formula>NOT(ISERROR(SEARCH("Catastrófico",I10)))</formula>
    </cfRule>
    <cfRule type="containsText" dxfId="1113" priority="578" operator="containsText" text="Mayor">
      <formula>NOT(ISERROR(SEARCH("Mayor",I10)))</formula>
    </cfRule>
    <cfRule type="containsText" dxfId="1112" priority="579" operator="containsText" text="Menor">
      <formula>NOT(ISERROR(SEARCH("Menor",I10)))</formula>
    </cfRule>
    <cfRule type="containsText" dxfId="1111" priority="580" operator="containsText" text="Leve">
      <formula>NOT(ISERROR(SEARCH("Leve",I10)))</formula>
    </cfRule>
    <cfRule type="containsText" dxfId="1110" priority="585" operator="containsText" text="Moderado">
      <formula>NOT(ISERROR(SEARCH("Moderado",I10)))</formula>
    </cfRule>
  </conditionalFormatting>
  <conditionalFormatting sqref="K10:K25">
    <cfRule type="containsText" dxfId="1109" priority="572" operator="containsText" text="Media">
      <formula>NOT(ISERROR(SEARCH("Media",K10)))</formula>
    </cfRule>
  </conditionalFormatting>
  <conditionalFormatting sqref="L10:L25 J10:J25">
    <cfRule type="containsText" dxfId="1108" priority="571" operator="containsText" text="Moderado">
      <formula>NOT(ISERROR(SEARCH("Moderado",J10)))</formula>
    </cfRule>
  </conditionalFormatting>
  <conditionalFormatting sqref="C15">
    <cfRule type="containsText" dxfId="1107" priority="565" operator="containsText" text="3- Moderado">
      <formula>NOT(ISERROR(SEARCH("3- Moderado",C15)))</formula>
    </cfRule>
    <cfRule type="containsText" dxfId="1106" priority="566" operator="containsText" text="6- Moderado">
      <formula>NOT(ISERROR(SEARCH("6- Moderado",C15)))</formula>
    </cfRule>
    <cfRule type="containsText" dxfId="1105" priority="567" operator="containsText" text="4- Moderado">
      <formula>NOT(ISERROR(SEARCH("4- Moderado",C15)))</formula>
    </cfRule>
    <cfRule type="containsText" dxfId="1104" priority="568" operator="containsText" text="3- Bajo">
      <formula>NOT(ISERROR(SEARCH("3- Bajo",C15)))</formula>
    </cfRule>
    <cfRule type="containsText" dxfId="1103" priority="569" operator="containsText" text="4- Bajo">
      <formula>NOT(ISERROR(SEARCH("4- Bajo",C15)))</formula>
    </cfRule>
    <cfRule type="containsText" dxfId="1102" priority="570" operator="containsText" text="1- Bajo">
      <formula>NOT(ISERROR(SEARCH("1- Bajo",C15)))</formula>
    </cfRule>
  </conditionalFormatting>
  <conditionalFormatting sqref="D15">
    <cfRule type="containsText" dxfId="1101" priority="559" operator="containsText" text="3- Moderado">
      <formula>NOT(ISERROR(SEARCH("3- Moderado",D15)))</formula>
    </cfRule>
    <cfRule type="containsText" dxfId="1100" priority="560" operator="containsText" text="6- Moderado">
      <formula>NOT(ISERROR(SEARCH("6- Moderado",D15)))</formula>
    </cfRule>
    <cfRule type="containsText" dxfId="1099" priority="561" operator="containsText" text="4- Moderado">
      <formula>NOT(ISERROR(SEARCH("4- Moderado",D15)))</formula>
    </cfRule>
    <cfRule type="containsText" dxfId="1098" priority="562" operator="containsText" text="3- Bajo">
      <formula>NOT(ISERROR(SEARCH("3- Bajo",D15)))</formula>
    </cfRule>
    <cfRule type="containsText" dxfId="1097" priority="563" operator="containsText" text="4- Bajo">
      <formula>NOT(ISERROR(SEARCH("4- Bajo",D15)))</formula>
    </cfRule>
    <cfRule type="containsText" dxfId="1096" priority="564" operator="containsText" text="1- Bajo">
      <formula>NOT(ISERROR(SEARCH("1- Bajo",D15)))</formula>
    </cfRule>
  </conditionalFormatting>
  <conditionalFormatting sqref="J10:J25">
    <cfRule type="containsText" dxfId="1095" priority="556" operator="containsText" text="Bajo">
      <formula>NOT(ISERROR(SEARCH("Bajo",J10)))</formula>
    </cfRule>
    <cfRule type="containsText" dxfId="1094" priority="557" operator="containsText" text="Extremo">
      <formula>NOT(ISERROR(SEARCH("Extremo",J10)))</formula>
    </cfRule>
  </conditionalFormatting>
  <conditionalFormatting sqref="K10:K25">
    <cfRule type="containsText" dxfId="1093" priority="554" operator="containsText" text="Baja">
      <formula>NOT(ISERROR(SEARCH("Baja",K10)))</formula>
    </cfRule>
    <cfRule type="containsText" dxfId="1092" priority="555" operator="containsText" text="Muy Baja">
      <formula>NOT(ISERROR(SEARCH("Muy Baja",K10)))</formula>
    </cfRule>
  </conditionalFormatting>
  <conditionalFormatting sqref="K10:K25">
    <cfRule type="containsText" dxfId="1091" priority="552" operator="containsText" text="Muy Alta">
      <formula>NOT(ISERROR(SEARCH("Muy Alta",K10)))</formula>
    </cfRule>
    <cfRule type="containsText" dxfId="1090" priority="553" operator="containsText" text="Alta">
      <formula>NOT(ISERROR(SEARCH("Alta",K10)))</formula>
    </cfRule>
  </conditionalFormatting>
  <conditionalFormatting sqref="L10:L25">
    <cfRule type="containsText" dxfId="1089" priority="548" operator="containsText" text="Catastrófico">
      <formula>NOT(ISERROR(SEARCH("Catastrófico",L10)))</formula>
    </cfRule>
    <cfRule type="containsText" dxfId="1088" priority="549" operator="containsText" text="Mayor">
      <formula>NOT(ISERROR(SEARCH("Mayor",L10)))</formula>
    </cfRule>
    <cfRule type="containsText" dxfId="1087" priority="550" operator="containsText" text="Menor">
      <formula>NOT(ISERROR(SEARCH("Menor",L10)))</formula>
    </cfRule>
    <cfRule type="containsText" dxfId="1086" priority="551" operator="containsText" text="Leve">
      <formula>NOT(ISERROR(SEARCH("Leve",L10)))</formula>
    </cfRule>
  </conditionalFormatting>
  <conditionalFormatting sqref="A21 E21">
    <cfRule type="containsText" dxfId="1085" priority="542" operator="containsText" text="3- Moderado">
      <formula>NOT(ISERROR(SEARCH("3- Moderado",A21)))</formula>
    </cfRule>
    <cfRule type="containsText" dxfId="1084" priority="543" operator="containsText" text="6- Moderado">
      <formula>NOT(ISERROR(SEARCH("6- Moderado",A21)))</formula>
    </cfRule>
    <cfRule type="containsText" dxfId="1083" priority="544" operator="containsText" text="4- Moderado">
      <formula>NOT(ISERROR(SEARCH("4- Moderado",A21)))</formula>
    </cfRule>
    <cfRule type="containsText" dxfId="1082" priority="545" operator="containsText" text="3- Bajo">
      <formula>NOT(ISERROR(SEARCH("3- Bajo",A21)))</formula>
    </cfRule>
    <cfRule type="containsText" dxfId="1081" priority="546" operator="containsText" text="4- Bajo">
      <formula>NOT(ISERROR(SEARCH("4- Bajo",A21)))</formula>
    </cfRule>
    <cfRule type="containsText" dxfId="1080" priority="547" operator="containsText" text="1- Bajo">
      <formula>NOT(ISERROR(SEARCH("1- Bajo",A21)))</formula>
    </cfRule>
  </conditionalFormatting>
  <conditionalFormatting sqref="F21:G21">
    <cfRule type="containsText" dxfId="1079" priority="536" operator="containsText" text="3- Moderado">
      <formula>NOT(ISERROR(SEARCH("3- Moderado",F21)))</formula>
    </cfRule>
    <cfRule type="containsText" dxfId="1078" priority="537" operator="containsText" text="6- Moderado">
      <formula>NOT(ISERROR(SEARCH("6- Moderado",F21)))</formula>
    </cfRule>
    <cfRule type="containsText" dxfId="1077" priority="538" operator="containsText" text="4- Moderado">
      <formula>NOT(ISERROR(SEARCH("4- Moderado",F21)))</formula>
    </cfRule>
    <cfRule type="containsText" dxfId="1076" priority="539" operator="containsText" text="3- Bajo">
      <formula>NOT(ISERROR(SEARCH("3- Bajo",F21)))</formula>
    </cfRule>
    <cfRule type="containsText" dxfId="1075" priority="540" operator="containsText" text="4- Bajo">
      <formula>NOT(ISERROR(SEARCH("4- Bajo",F21)))</formula>
    </cfRule>
    <cfRule type="containsText" dxfId="1074" priority="541" operator="containsText" text="1- Bajo">
      <formula>NOT(ISERROR(SEARCH("1- Bajo",F21)))</formula>
    </cfRule>
  </conditionalFormatting>
  <conditionalFormatting sqref="B21:C21">
    <cfRule type="containsText" dxfId="1073" priority="530" operator="containsText" text="3- Moderado">
      <formula>NOT(ISERROR(SEARCH("3- Moderado",B21)))</formula>
    </cfRule>
    <cfRule type="containsText" dxfId="1072" priority="531" operator="containsText" text="6- Moderado">
      <formula>NOT(ISERROR(SEARCH("6- Moderado",B21)))</formula>
    </cfRule>
    <cfRule type="containsText" dxfId="1071" priority="532" operator="containsText" text="4- Moderado">
      <formula>NOT(ISERROR(SEARCH("4- Moderado",B21)))</formula>
    </cfRule>
    <cfRule type="containsText" dxfId="1070" priority="533" operator="containsText" text="3- Bajo">
      <formula>NOT(ISERROR(SEARCH("3- Bajo",B21)))</formula>
    </cfRule>
    <cfRule type="containsText" dxfId="1069" priority="534" operator="containsText" text="4- Bajo">
      <formula>NOT(ISERROR(SEARCH("4- Bajo",B21)))</formula>
    </cfRule>
    <cfRule type="containsText" dxfId="1068" priority="535" operator="containsText" text="1- Bajo">
      <formula>NOT(ISERROR(SEARCH("1- Bajo",B21)))</formula>
    </cfRule>
  </conditionalFormatting>
  <conditionalFormatting sqref="D21">
    <cfRule type="containsText" dxfId="1067" priority="524" operator="containsText" text="3- Moderado">
      <formula>NOT(ISERROR(SEARCH("3- Moderado",D21)))</formula>
    </cfRule>
    <cfRule type="containsText" dxfId="1066" priority="525" operator="containsText" text="6- Moderado">
      <formula>NOT(ISERROR(SEARCH("6- Moderado",D21)))</formula>
    </cfRule>
    <cfRule type="containsText" dxfId="1065" priority="526" operator="containsText" text="4- Moderado">
      <formula>NOT(ISERROR(SEARCH("4- Moderado",D21)))</formula>
    </cfRule>
    <cfRule type="containsText" dxfId="1064" priority="527" operator="containsText" text="3- Bajo">
      <formula>NOT(ISERROR(SEARCH("3- Bajo",D21)))</formula>
    </cfRule>
    <cfRule type="containsText" dxfId="1063" priority="528" operator="containsText" text="4- Bajo">
      <formula>NOT(ISERROR(SEARCH("4- Bajo",D21)))</formula>
    </cfRule>
    <cfRule type="containsText" dxfId="1062" priority="529" operator="containsText" text="1- Bajo">
      <formula>NOT(ISERROR(SEARCH("1- Bajo",D21)))</formula>
    </cfRule>
  </conditionalFormatting>
  <conditionalFormatting sqref="K26:L26">
    <cfRule type="containsText" dxfId="1061" priority="518" operator="containsText" text="3- Moderado">
      <formula>NOT(ISERROR(SEARCH("3- Moderado",K26)))</formula>
    </cfRule>
    <cfRule type="containsText" dxfId="1060" priority="519" operator="containsText" text="6- Moderado">
      <formula>NOT(ISERROR(SEARCH("6- Moderado",K26)))</formula>
    </cfRule>
    <cfRule type="containsText" dxfId="1059" priority="520" operator="containsText" text="4- Moderado">
      <formula>NOT(ISERROR(SEARCH("4- Moderado",K26)))</formula>
    </cfRule>
    <cfRule type="containsText" dxfId="1058" priority="521" operator="containsText" text="3- Bajo">
      <formula>NOT(ISERROR(SEARCH("3- Bajo",K26)))</formula>
    </cfRule>
    <cfRule type="containsText" dxfId="1057" priority="522" operator="containsText" text="4- Bajo">
      <formula>NOT(ISERROR(SEARCH("4- Bajo",K26)))</formula>
    </cfRule>
    <cfRule type="containsText" dxfId="1056" priority="523" operator="containsText" text="1- Bajo">
      <formula>NOT(ISERROR(SEARCH("1- Bajo",K26)))</formula>
    </cfRule>
  </conditionalFormatting>
  <conditionalFormatting sqref="H26:I26">
    <cfRule type="containsText" dxfId="1055" priority="512" operator="containsText" text="3- Moderado">
      <formula>NOT(ISERROR(SEARCH("3- Moderado",H26)))</formula>
    </cfRule>
    <cfRule type="containsText" dxfId="1054" priority="513" operator="containsText" text="6- Moderado">
      <formula>NOT(ISERROR(SEARCH("6- Moderado",H26)))</formula>
    </cfRule>
    <cfRule type="containsText" dxfId="1053" priority="514" operator="containsText" text="4- Moderado">
      <formula>NOT(ISERROR(SEARCH("4- Moderado",H26)))</formula>
    </cfRule>
    <cfRule type="containsText" dxfId="1052" priority="515" operator="containsText" text="3- Bajo">
      <formula>NOT(ISERROR(SEARCH("3- Bajo",H26)))</formula>
    </cfRule>
    <cfRule type="containsText" dxfId="1051" priority="516" operator="containsText" text="4- Bajo">
      <formula>NOT(ISERROR(SEARCH("4- Bajo",H26)))</formula>
    </cfRule>
    <cfRule type="containsText" dxfId="1050" priority="517" operator="containsText" text="1- Bajo">
      <formula>NOT(ISERROR(SEARCH("1- Bajo",H26)))</formula>
    </cfRule>
  </conditionalFormatting>
  <conditionalFormatting sqref="A26 C26:E26">
    <cfRule type="containsText" dxfId="1049" priority="506" operator="containsText" text="3- Moderado">
      <formula>NOT(ISERROR(SEARCH("3- Moderado",A26)))</formula>
    </cfRule>
    <cfRule type="containsText" dxfId="1048" priority="507" operator="containsText" text="6- Moderado">
      <formula>NOT(ISERROR(SEARCH("6- Moderado",A26)))</formula>
    </cfRule>
    <cfRule type="containsText" dxfId="1047" priority="508" operator="containsText" text="4- Moderado">
      <formula>NOT(ISERROR(SEARCH("4- Moderado",A26)))</formula>
    </cfRule>
    <cfRule type="containsText" dxfId="1046" priority="509" operator="containsText" text="3- Bajo">
      <formula>NOT(ISERROR(SEARCH("3- Bajo",A26)))</formula>
    </cfRule>
    <cfRule type="containsText" dxfId="1045" priority="510" operator="containsText" text="4- Bajo">
      <formula>NOT(ISERROR(SEARCH("4- Bajo",A26)))</formula>
    </cfRule>
    <cfRule type="containsText" dxfId="1044" priority="511" operator="containsText" text="1- Bajo">
      <formula>NOT(ISERROR(SEARCH("1- Bajo",A26)))</formula>
    </cfRule>
  </conditionalFormatting>
  <conditionalFormatting sqref="F26:G26">
    <cfRule type="containsText" dxfId="1043" priority="500" operator="containsText" text="3- Moderado">
      <formula>NOT(ISERROR(SEARCH("3- Moderado",F26)))</formula>
    </cfRule>
    <cfRule type="containsText" dxfId="1042" priority="501" operator="containsText" text="6- Moderado">
      <formula>NOT(ISERROR(SEARCH("6- Moderado",F26)))</formula>
    </cfRule>
    <cfRule type="containsText" dxfId="1041" priority="502" operator="containsText" text="4- Moderado">
      <formula>NOT(ISERROR(SEARCH("4- Moderado",F26)))</formula>
    </cfRule>
    <cfRule type="containsText" dxfId="1040" priority="503" operator="containsText" text="3- Bajo">
      <formula>NOT(ISERROR(SEARCH("3- Bajo",F26)))</formula>
    </cfRule>
    <cfRule type="containsText" dxfId="1039" priority="504" operator="containsText" text="4- Bajo">
      <formula>NOT(ISERROR(SEARCH("4- Bajo",F26)))</formula>
    </cfRule>
    <cfRule type="containsText" dxfId="1038" priority="505" operator="containsText" text="1- Bajo">
      <formula>NOT(ISERROR(SEARCH("1- Bajo",F26)))</formula>
    </cfRule>
  </conditionalFormatting>
  <conditionalFormatting sqref="J26:J30">
    <cfRule type="containsText" dxfId="1037" priority="495" operator="containsText" text="Bajo">
      <formula>NOT(ISERROR(SEARCH("Bajo",J26)))</formula>
    </cfRule>
    <cfRule type="containsText" dxfId="1036" priority="496" operator="containsText" text="Moderado">
      <formula>NOT(ISERROR(SEARCH("Moderado",J26)))</formula>
    </cfRule>
    <cfRule type="containsText" dxfId="1035" priority="497" operator="containsText" text="Alto">
      <formula>NOT(ISERROR(SEARCH("Alto",J26)))</formula>
    </cfRule>
    <cfRule type="containsText" dxfId="1034" priority="498" operator="containsText" text="Extremo">
      <formula>NOT(ISERROR(SEARCH("Extremo",J26)))</formula>
    </cfRule>
    <cfRule type="colorScale" priority="499">
      <colorScale>
        <cfvo type="min"/>
        <cfvo type="max"/>
        <color rgb="FFFF7128"/>
        <color rgb="FFFFEF9C"/>
      </colorScale>
    </cfRule>
  </conditionalFormatting>
  <conditionalFormatting sqref="M26:M30">
    <cfRule type="containsText" dxfId="1033" priority="470" operator="containsText" text="Moderado">
      <formula>NOT(ISERROR(SEARCH("Moderado",M26)))</formula>
    </cfRule>
    <cfRule type="containsText" dxfId="1032" priority="490" operator="containsText" text="Bajo">
      <formula>NOT(ISERROR(SEARCH("Bajo",M26)))</formula>
    </cfRule>
    <cfRule type="containsText" dxfId="1031" priority="491" operator="containsText" text="Moderado">
      <formula>NOT(ISERROR(SEARCH("Moderado",M26)))</formula>
    </cfRule>
    <cfRule type="containsText" dxfId="1030" priority="492" operator="containsText" text="Alto">
      <formula>NOT(ISERROR(SEARCH("Alto",M26)))</formula>
    </cfRule>
    <cfRule type="containsText" dxfId="1029" priority="493" operator="containsText" text="Extremo">
      <formula>NOT(ISERROR(SEARCH("Extremo",M26)))</formula>
    </cfRule>
    <cfRule type="colorScale" priority="494">
      <colorScale>
        <cfvo type="min"/>
        <cfvo type="max"/>
        <color rgb="FFFF7128"/>
        <color rgb="FFFFEF9C"/>
      </colorScale>
    </cfRule>
  </conditionalFormatting>
  <conditionalFormatting sqref="N26">
    <cfRule type="containsText" dxfId="1028" priority="484" operator="containsText" text="3- Moderado">
      <formula>NOT(ISERROR(SEARCH("3- Moderado",N26)))</formula>
    </cfRule>
    <cfRule type="containsText" dxfId="1027" priority="485" operator="containsText" text="6- Moderado">
      <formula>NOT(ISERROR(SEARCH("6- Moderado",N26)))</formula>
    </cfRule>
    <cfRule type="containsText" dxfId="1026" priority="486" operator="containsText" text="4- Moderado">
      <formula>NOT(ISERROR(SEARCH("4- Moderado",N26)))</formula>
    </cfRule>
    <cfRule type="containsText" dxfId="1025" priority="487" operator="containsText" text="3- Bajo">
      <formula>NOT(ISERROR(SEARCH("3- Bajo",N26)))</formula>
    </cfRule>
    <cfRule type="containsText" dxfId="1024" priority="488" operator="containsText" text="4- Bajo">
      <formula>NOT(ISERROR(SEARCH("4- Bajo",N26)))</formula>
    </cfRule>
    <cfRule type="containsText" dxfId="1023" priority="489" operator="containsText" text="1- Bajo">
      <formula>NOT(ISERROR(SEARCH("1- Bajo",N26)))</formula>
    </cfRule>
  </conditionalFormatting>
  <conditionalFormatting sqref="H26:H30">
    <cfRule type="containsText" dxfId="1022" priority="471" operator="containsText" text="Muy Alta">
      <formula>NOT(ISERROR(SEARCH("Muy Alta",H26)))</formula>
    </cfRule>
    <cfRule type="containsText" dxfId="1021" priority="472" operator="containsText" text="Alta">
      <formula>NOT(ISERROR(SEARCH("Alta",H26)))</formula>
    </cfRule>
    <cfRule type="containsText" dxfId="1020" priority="473" operator="containsText" text="Muy Alta">
      <formula>NOT(ISERROR(SEARCH("Muy Alta",H26)))</formula>
    </cfRule>
    <cfRule type="containsText" dxfId="1019" priority="478" operator="containsText" text="Muy Baja">
      <formula>NOT(ISERROR(SEARCH("Muy Baja",H26)))</formula>
    </cfRule>
    <cfRule type="containsText" dxfId="1018" priority="479" operator="containsText" text="Baja">
      <formula>NOT(ISERROR(SEARCH("Baja",H26)))</formula>
    </cfRule>
    <cfRule type="containsText" dxfId="1017" priority="480" operator="containsText" text="Media">
      <formula>NOT(ISERROR(SEARCH("Media",H26)))</formula>
    </cfRule>
    <cfRule type="containsText" dxfId="1016" priority="481" operator="containsText" text="Alta">
      <formula>NOT(ISERROR(SEARCH("Alta",H26)))</formula>
    </cfRule>
    <cfRule type="containsText" dxfId="1015" priority="483" operator="containsText" text="Muy Alta">
      <formula>NOT(ISERROR(SEARCH("Muy Alta",H26)))</formula>
    </cfRule>
  </conditionalFormatting>
  <conditionalFormatting sqref="I26:I30">
    <cfRule type="containsText" dxfId="1014" priority="474" operator="containsText" text="Catastrófico">
      <formula>NOT(ISERROR(SEARCH("Catastrófico",I26)))</formula>
    </cfRule>
    <cfRule type="containsText" dxfId="1013" priority="475" operator="containsText" text="Mayor">
      <formula>NOT(ISERROR(SEARCH("Mayor",I26)))</formula>
    </cfRule>
    <cfRule type="containsText" dxfId="1012" priority="476" operator="containsText" text="Menor">
      <formula>NOT(ISERROR(SEARCH("Menor",I26)))</formula>
    </cfRule>
    <cfRule type="containsText" dxfId="1011" priority="477" operator="containsText" text="Leve">
      <formula>NOT(ISERROR(SEARCH("Leve",I26)))</formula>
    </cfRule>
    <cfRule type="containsText" dxfId="1010" priority="482" operator="containsText" text="Moderado">
      <formula>NOT(ISERROR(SEARCH("Moderado",I26)))</formula>
    </cfRule>
  </conditionalFormatting>
  <conditionalFormatting sqref="K26:K30">
    <cfRule type="containsText" dxfId="1009" priority="469" operator="containsText" text="Media">
      <formula>NOT(ISERROR(SEARCH("Media",K26)))</formula>
    </cfRule>
  </conditionalFormatting>
  <conditionalFormatting sqref="L26:L30">
    <cfRule type="containsText" dxfId="1008" priority="468" operator="containsText" text="Moderado">
      <formula>NOT(ISERROR(SEARCH("Moderado",L26)))</formula>
    </cfRule>
  </conditionalFormatting>
  <conditionalFormatting sqref="J26:J30">
    <cfRule type="containsText" dxfId="1007" priority="467" operator="containsText" text="Moderado">
      <formula>NOT(ISERROR(SEARCH("Moderado",J26)))</formula>
    </cfRule>
  </conditionalFormatting>
  <conditionalFormatting sqref="J26:J30">
    <cfRule type="containsText" dxfId="1006" priority="465" operator="containsText" text="Bajo">
      <formula>NOT(ISERROR(SEARCH("Bajo",J26)))</formula>
    </cfRule>
    <cfRule type="containsText" dxfId="1005" priority="466" operator="containsText" text="Extremo">
      <formula>NOT(ISERROR(SEARCH("Extremo",J26)))</formula>
    </cfRule>
  </conditionalFormatting>
  <conditionalFormatting sqref="K26:K30">
    <cfRule type="containsText" dxfId="1004" priority="463" operator="containsText" text="Baja">
      <formula>NOT(ISERROR(SEARCH("Baja",K26)))</formula>
    </cfRule>
    <cfRule type="containsText" dxfId="1003" priority="464" operator="containsText" text="Muy Baja">
      <formula>NOT(ISERROR(SEARCH("Muy Baja",K26)))</formula>
    </cfRule>
  </conditionalFormatting>
  <conditionalFormatting sqref="K26:K30">
    <cfRule type="containsText" dxfId="1002" priority="461" operator="containsText" text="Muy Alta">
      <formula>NOT(ISERROR(SEARCH("Muy Alta",K26)))</formula>
    </cfRule>
    <cfRule type="containsText" dxfId="1001" priority="462" operator="containsText" text="Alta">
      <formula>NOT(ISERROR(SEARCH("Alta",K26)))</formula>
    </cfRule>
  </conditionalFormatting>
  <conditionalFormatting sqref="L26:L30">
    <cfRule type="containsText" dxfId="1000" priority="457" operator="containsText" text="Catastrófico">
      <formula>NOT(ISERROR(SEARCH("Catastrófico",L26)))</formula>
    </cfRule>
    <cfRule type="containsText" dxfId="999" priority="458" operator="containsText" text="Mayor">
      <formula>NOT(ISERROR(SEARCH("Mayor",L26)))</formula>
    </cfRule>
    <cfRule type="containsText" dxfId="998" priority="459" operator="containsText" text="Menor">
      <formula>NOT(ISERROR(SEARCH("Menor",L26)))</formula>
    </cfRule>
    <cfRule type="containsText" dxfId="997" priority="460" operator="containsText" text="Leve">
      <formula>NOT(ISERROR(SEARCH("Leve",L26)))</formula>
    </cfRule>
  </conditionalFormatting>
  <conditionalFormatting sqref="K31:L31">
    <cfRule type="containsText" dxfId="996" priority="451" operator="containsText" text="3- Moderado">
      <formula>NOT(ISERROR(SEARCH("3- Moderado",K31)))</formula>
    </cfRule>
    <cfRule type="containsText" dxfId="995" priority="452" operator="containsText" text="6- Moderado">
      <formula>NOT(ISERROR(SEARCH("6- Moderado",K31)))</formula>
    </cfRule>
    <cfRule type="containsText" dxfId="994" priority="453" operator="containsText" text="4- Moderado">
      <formula>NOT(ISERROR(SEARCH("4- Moderado",K31)))</formula>
    </cfRule>
    <cfRule type="containsText" dxfId="993" priority="454" operator="containsText" text="3- Bajo">
      <formula>NOT(ISERROR(SEARCH("3- Bajo",K31)))</formula>
    </cfRule>
    <cfRule type="containsText" dxfId="992" priority="455" operator="containsText" text="4- Bajo">
      <formula>NOT(ISERROR(SEARCH("4- Bajo",K31)))</formula>
    </cfRule>
    <cfRule type="containsText" dxfId="991" priority="456" operator="containsText" text="1- Bajo">
      <formula>NOT(ISERROR(SEARCH("1- Bajo",K31)))</formula>
    </cfRule>
  </conditionalFormatting>
  <conditionalFormatting sqref="H31:I31">
    <cfRule type="containsText" dxfId="990" priority="445" operator="containsText" text="3- Moderado">
      <formula>NOT(ISERROR(SEARCH("3- Moderado",H31)))</formula>
    </cfRule>
    <cfRule type="containsText" dxfId="989" priority="446" operator="containsText" text="6- Moderado">
      <formula>NOT(ISERROR(SEARCH("6- Moderado",H31)))</formula>
    </cfRule>
    <cfRule type="containsText" dxfId="988" priority="447" operator="containsText" text="4- Moderado">
      <formula>NOT(ISERROR(SEARCH("4- Moderado",H31)))</formula>
    </cfRule>
    <cfRule type="containsText" dxfId="987" priority="448" operator="containsText" text="3- Bajo">
      <formula>NOT(ISERROR(SEARCH("3- Bajo",H31)))</formula>
    </cfRule>
    <cfRule type="containsText" dxfId="986" priority="449" operator="containsText" text="4- Bajo">
      <formula>NOT(ISERROR(SEARCH("4- Bajo",H31)))</formula>
    </cfRule>
    <cfRule type="containsText" dxfId="985" priority="450" operator="containsText" text="1- Bajo">
      <formula>NOT(ISERROR(SEARCH("1- Bajo",H31)))</formula>
    </cfRule>
  </conditionalFormatting>
  <conditionalFormatting sqref="A31 C31:E31">
    <cfRule type="containsText" dxfId="984" priority="439" operator="containsText" text="3- Moderado">
      <formula>NOT(ISERROR(SEARCH("3- Moderado",A31)))</formula>
    </cfRule>
    <cfRule type="containsText" dxfId="983" priority="440" operator="containsText" text="6- Moderado">
      <formula>NOT(ISERROR(SEARCH("6- Moderado",A31)))</formula>
    </cfRule>
    <cfRule type="containsText" dxfId="982" priority="441" operator="containsText" text="4- Moderado">
      <formula>NOT(ISERROR(SEARCH("4- Moderado",A31)))</formula>
    </cfRule>
    <cfRule type="containsText" dxfId="981" priority="442" operator="containsText" text="3- Bajo">
      <formula>NOT(ISERROR(SEARCH("3- Bajo",A31)))</formula>
    </cfRule>
    <cfRule type="containsText" dxfId="980" priority="443" operator="containsText" text="4- Bajo">
      <formula>NOT(ISERROR(SEARCH("4- Bajo",A31)))</formula>
    </cfRule>
    <cfRule type="containsText" dxfId="979" priority="444" operator="containsText" text="1- Bajo">
      <formula>NOT(ISERROR(SEARCH("1- Bajo",A31)))</formula>
    </cfRule>
  </conditionalFormatting>
  <conditionalFormatting sqref="F31:G31">
    <cfRule type="containsText" dxfId="978" priority="433" operator="containsText" text="3- Moderado">
      <formula>NOT(ISERROR(SEARCH("3- Moderado",F31)))</formula>
    </cfRule>
    <cfRule type="containsText" dxfId="977" priority="434" operator="containsText" text="6- Moderado">
      <formula>NOT(ISERROR(SEARCH("6- Moderado",F31)))</formula>
    </cfRule>
    <cfRule type="containsText" dxfId="976" priority="435" operator="containsText" text="4- Moderado">
      <formula>NOT(ISERROR(SEARCH("4- Moderado",F31)))</formula>
    </cfRule>
    <cfRule type="containsText" dxfId="975" priority="436" operator="containsText" text="3- Bajo">
      <formula>NOT(ISERROR(SEARCH("3- Bajo",F31)))</formula>
    </cfRule>
    <cfRule type="containsText" dxfId="974" priority="437" operator="containsText" text="4- Bajo">
      <formula>NOT(ISERROR(SEARCH("4- Bajo",F31)))</formula>
    </cfRule>
    <cfRule type="containsText" dxfId="973" priority="438" operator="containsText" text="1- Bajo">
      <formula>NOT(ISERROR(SEARCH("1- Bajo",F31)))</formula>
    </cfRule>
  </conditionalFormatting>
  <conditionalFormatting sqref="J31:J35">
    <cfRule type="containsText" dxfId="972" priority="428" operator="containsText" text="Bajo">
      <formula>NOT(ISERROR(SEARCH("Bajo",J31)))</formula>
    </cfRule>
    <cfRule type="containsText" dxfId="971" priority="429" operator="containsText" text="Moderado">
      <formula>NOT(ISERROR(SEARCH("Moderado",J31)))</formula>
    </cfRule>
    <cfRule type="containsText" dxfId="970" priority="430" operator="containsText" text="Alto">
      <formula>NOT(ISERROR(SEARCH("Alto",J31)))</formula>
    </cfRule>
    <cfRule type="containsText" dxfId="969" priority="431" operator="containsText" text="Extremo">
      <formula>NOT(ISERROR(SEARCH("Extremo",J31)))</formula>
    </cfRule>
    <cfRule type="colorScale" priority="432">
      <colorScale>
        <cfvo type="min"/>
        <cfvo type="max"/>
        <color rgb="FFFF7128"/>
        <color rgb="FFFFEF9C"/>
      </colorScale>
    </cfRule>
  </conditionalFormatting>
  <conditionalFormatting sqref="M31:M35">
    <cfRule type="containsText" dxfId="968" priority="403" operator="containsText" text="Moderado">
      <formula>NOT(ISERROR(SEARCH("Moderado",M31)))</formula>
    </cfRule>
    <cfRule type="containsText" dxfId="967" priority="423" operator="containsText" text="Bajo">
      <formula>NOT(ISERROR(SEARCH("Bajo",M31)))</formula>
    </cfRule>
    <cfRule type="containsText" dxfId="966" priority="424" operator="containsText" text="Moderado">
      <formula>NOT(ISERROR(SEARCH("Moderado",M31)))</formula>
    </cfRule>
    <cfRule type="containsText" dxfId="965" priority="425" operator="containsText" text="Alto">
      <formula>NOT(ISERROR(SEARCH("Alto",M31)))</formula>
    </cfRule>
    <cfRule type="containsText" dxfId="964" priority="426" operator="containsText" text="Extremo">
      <formula>NOT(ISERROR(SEARCH("Extremo",M31)))</formula>
    </cfRule>
    <cfRule type="colorScale" priority="427">
      <colorScale>
        <cfvo type="min"/>
        <cfvo type="max"/>
        <color rgb="FFFF7128"/>
        <color rgb="FFFFEF9C"/>
      </colorScale>
    </cfRule>
  </conditionalFormatting>
  <conditionalFormatting sqref="N31">
    <cfRule type="containsText" dxfId="963" priority="417" operator="containsText" text="3- Moderado">
      <formula>NOT(ISERROR(SEARCH("3- Moderado",N31)))</formula>
    </cfRule>
    <cfRule type="containsText" dxfId="962" priority="418" operator="containsText" text="6- Moderado">
      <formula>NOT(ISERROR(SEARCH("6- Moderado",N31)))</formula>
    </cfRule>
    <cfRule type="containsText" dxfId="961" priority="419" operator="containsText" text="4- Moderado">
      <formula>NOT(ISERROR(SEARCH("4- Moderado",N31)))</formula>
    </cfRule>
    <cfRule type="containsText" dxfId="960" priority="420" operator="containsText" text="3- Bajo">
      <formula>NOT(ISERROR(SEARCH("3- Bajo",N31)))</formula>
    </cfRule>
    <cfRule type="containsText" dxfId="959" priority="421" operator="containsText" text="4- Bajo">
      <formula>NOT(ISERROR(SEARCH("4- Bajo",N31)))</formula>
    </cfRule>
    <cfRule type="containsText" dxfId="958" priority="422" operator="containsText" text="1- Bajo">
      <formula>NOT(ISERROR(SEARCH("1- Bajo",N31)))</formula>
    </cfRule>
  </conditionalFormatting>
  <conditionalFormatting sqref="H31:H35">
    <cfRule type="containsText" dxfId="957" priority="404" operator="containsText" text="Muy Alta">
      <formula>NOT(ISERROR(SEARCH("Muy Alta",H31)))</formula>
    </cfRule>
    <cfRule type="containsText" dxfId="956" priority="405" operator="containsText" text="Alta">
      <formula>NOT(ISERROR(SEARCH("Alta",H31)))</formula>
    </cfRule>
    <cfRule type="containsText" dxfId="955" priority="406" operator="containsText" text="Muy Alta">
      <formula>NOT(ISERROR(SEARCH("Muy Alta",H31)))</formula>
    </cfRule>
    <cfRule type="containsText" dxfId="954" priority="411" operator="containsText" text="Muy Baja">
      <formula>NOT(ISERROR(SEARCH("Muy Baja",H31)))</formula>
    </cfRule>
    <cfRule type="containsText" dxfId="953" priority="412" operator="containsText" text="Baja">
      <formula>NOT(ISERROR(SEARCH("Baja",H31)))</formula>
    </cfRule>
    <cfRule type="containsText" dxfId="952" priority="413" operator="containsText" text="Media">
      <formula>NOT(ISERROR(SEARCH("Media",H31)))</formula>
    </cfRule>
    <cfRule type="containsText" dxfId="951" priority="414" operator="containsText" text="Alta">
      <formula>NOT(ISERROR(SEARCH("Alta",H31)))</formula>
    </cfRule>
    <cfRule type="containsText" dxfId="950" priority="416" operator="containsText" text="Muy Alta">
      <formula>NOT(ISERROR(SEARCH("Muy Alta",H31)))</formula>
    </cfRule>
  </conditionalFormatting>
  <conditionalFormatting sqref="I31:I35">
    <cfRule type="containsText" dxfId="949" priority="407" operator="containsText" text="Catastrófico">
      <formula>NOT(ISERROR(SEARCH("Catastrófico",I31)))</formula>
    </cfRule>
    <cfRule type="containsText" dxfId="948" priority="408" operator="containsText" text="Mayor">
      <formula>NOT(ISERROR(SEARCH("Mayor",I31)))</formula>
    </cfRule>
    <cfRule type="containsText" dxfId="947" priority="409" operator="containsText" text="Menor">
      <formula>NOT(ISERROR(SEARCH("Menor",I31)))</formula>
    </cfRule>
    <cfRule type="containsText" dxfId="946" priority="410" operator="containsText" text="Leve">
      <formula>NOT(ISERROR(SEARCH("Leve",I31)))</formula>
    </cfRule>
    <cfRule type="containsText" dxfId="945" priority="415" operator="containsText" text="Moderado">
      <formula>NOT(ISERROR(SEARCH("Moderado",I31)))</formula>
    </cfRule>
  </conditionalFormatting>
  <conditionalFormatting sqref="K31:K35">
    <cfRule type="containsText" dxfId="944" priority="402" operator="containsText" text="Media">
      <formula>NOT(ISERROR(SEARCH("Media",K31)))</formula>
    </cfRule>
  </conditionalFormatting>
  <conditionalFormatting sqref="L31:L35">
    <cfRule type="containsText" dxfId="943" priority="401" operator="containsText" text="Moderado">
      <formula>NOT(ISERROR(SEARCH("Moderado",L31)))</formula>
    </cfRule>
  </conditionalFormatting>
  <conditionalFormatting sqref="J31:J35">
    <cfRule type="containsText" dxfId="942" priority="400" operator="containsText" text="Moderado">
      <formula>NOT(ISERROR(SEARCH("Moderado",J31)))</formula>
    </cfRule>
  </conditionalFormatting>
  <conditionalFormatting sqref="J31:J35">
    <cfRule type="containsText" dxfId="941" priority="398" operator="containsText" text="Bajo">
      <formula>NOT(ISERROR(SEARCH("Bajo",J31)))</formula>
    </cfRule>
    <cfRule type="containsText" dxfId="940" priority="399" operator="containsText" text="Extremo">
      <formula>NOT(ISERROR(SEARCH("Extremo",J31)))</formula>
    </cfRule>
  </conditionalFormatting>
  <conditionalFormatting sqref="K31:K35">
    <cfRule type="containsText" dxfId="939" priority="396" operator="containsText" text="Baja">
      <formula>NOT(ISERROR(SEARCH("Baja",K31)))</formula>
    </cfRule>
    <cfRule type="containsText" dxfId="938" priority="397" operator="containsText" text="Muy Baja">
      <formula>NOT(ISERROR(SEARCH("Muy Baja",K31)))</formula>
    </cfRule>
  </conditionalFormatting>
  <conditionalFormatting sqref="K31:K35">
    <cfRule type="containsText" dxfId="937" priority="394" operator="containsText" text="Muy Alta">
      <formula>NOT(ISERROR(SEARCH("Muy Alta",K31)))</formula>
    </cfRule>
    <cfRule type="containsText" dxfId="936" priority="395" operator="containsText" text="Alta">
      <formula>NOT(ISERROR(SEARCH("Alta",K31)))</formula>
    </cfRule>
  </conditionalFormatting>
  <conditionalFormatting sqref="L31:L35">
    <cfRule type="containsText" dxfId="935" priority="390" operator="containsText" text="Catastrófico">
      <formula>NOT(ISERROR(SEARCH("Catastrófico",L31)))</formula>
    </cfRule>
    <cfRule type="containsText" dxfId="934" priority="391" operator="containsText" text="Mayor">
      <formula>NOT(ISERROR(SEARCH("Mayor",L31)))</formula>
    </cfRule>
    <cfRule type="containsText" dxfId="933" priority="392" operator="containsText" text="Menor">
      <formula>NOT(ISERROR(SEARCH("Menor",L31)))</formula>
    </cfRule>
    <cfRule type="containsText" dxfId="932" priority="393" operator="containsText" text="Leve">
      <formula>NOT(ISERROR(SEARCH("Leve",L31)))</formula>
    </cfRule>
  </conditionalFormatting>
  <conditionalFormatting sqref="K36:L36">
    <cfRule type="containsText" dxfId="931" priority="384" operator="containsText" text="3- Moderado">
      <formula>NOT(ISERROR(SEARCH("3- Moderado",K36)))</formula>
    </cfRule>
    <cfRule type="containsText" dxfId="930" priority="385" operator="containsText" text="6- Moderado">
      <formula>NOT(ISERROR(SEARCH("6- Moderado",K36)))</formula>
    </cfRule>
    <cfRule type="containsText" dxfId="929" priority="386" operator="containsText" text="4- Moderado">
      <formula>NOT(ISERROR(SEARCH("4- Moderado",K36)))</formula>
    </cfRule>
    <cfRule type="containsText" dxfId="928" priority="387" operator="containsText" text="3- Bajo">
      <formula>NOT(ISERROR(SEARCH("3- Bajo",K36)))</formula>
    </cfRule>
    <cfRule type="containsText" dxfId="927" priority="388" operator="containsText" text="4- Bajo">
      <formula>NOT(ISERROR(SEARCH("4- Bajo",K36)))</formula>
    </cfRule>
    <cfRule type="containsText" dxfId="926" priority="389" operator="containsText" text="1- Bajo">
      <formula>NOT(ISERROR(SEARCH("1- Bajo",K36)))</formula>
    </cfRule>
  </conditionalFormatting>
  <conditionalFormatting sqref="H36:I36">
    <cfRule type="containsText" dxfId="925" priority="378" operator="containsText" text="3- Moderado">
      <formula>NOT(ISERROR(SEARCH("3- Moderado",H36)))</formula>
    </cfRule>
    <cfRule type="containsText" dxfId="924" priority="379" operator="containsText" text="6- Moderado">
      <formula>NOT(ISERROR(SEARCH("6- Moderado",H36)))</formula>
    </cfRule>
    <cfRule type="containsText" dxfId="923" priority="380" operator="containsText" text="4- Moderado">
      <formula>NOT(ISERROR(SEARCH("4- Moderado",H36)))</formula>
    </cfRule>
    <cfRule type="containsText" dxfId="922" priority="381" operator="containsText" text="3- Bajo">
      <formula>NOT(ISERROR(SEARCH("3- Bajo",H36)))</formula>
    </cfRule>
    <cfRule type="containsText" dxfId="921" priority="382" operator="containsText" text="4- Bajo">
      <formula>NOT(ISERROR(SEARCH("4- Bajo",H36)))</formula>
    </cfRule>
    <cfRule type="containsText" dxfId="920" priority="383" operator="containsText" text="1- Bajo">
      <formula>NOT(ISERROR(SEARCH("1- Bajo",H36)))</formula>
    </cfRule>
  </conditionalFormatting>
  <conditionalFormatting sqref="A36 C36:E36">
    <cfRule type="containsText" dxfId="919" priority="372" operator="containsText" text="3- Moderado">
      <formula>NOT(ISERROR(SEARCH("3- Moderado",A36)))</formula>
    </cfRule>
    <cfRule type="containsText" dxfId="918" priority="373" operator="containsText" text="6- Moderado">
      <formula>NOT(ISERROR(SEARCH("6- Moderado",A36)))</formula>
    </cfRule>
    <cfRule type="containsText" dxfId="917" priority="374" operator="containsText" text="4- Moderado">
      <formula>NOT(ISERROR(SEARCH("4- Moderado",A36)))</formula>
    </cfRule>
    <cfRule type="containsText" dxfId="916" priority="375" operator="containsText" text="3- Bajo">
      <formula>NOT(ISERROR(SEARCH("3- Bajo",A36)))</formula>
    </cfRule>
    <cfRule type="containsText" dxfId="915" priority="376" operator="containsText" text="4- Bajo">
      <formula>NOT(ISERROR(SEARCH("4- Bajo",A36)))</formula>
    </cfRule>
    <cfRule type="containsText" dxfId="914" priority="377" operator="containsText" text="1- Bajo">
      <formula>NOT(ISERROR(SEARCH("1- Bajo",A36)))</formula>
    </cfRule>
  </conditionalFormatting>
  <conditionalFormatting sqref="F36:G36">
    <cfRule type="containsText" dxfId="913" priority="366" operator="containsText" text="3- Moderado">
      <formula>NOT(ISERROR(SEARCH("3- Moderado",F36)))</formula>
    </cfRule>
    <cfRule type="containsText" dxfId="912" priority="367" operator="containsText" text="6- Moderado">
      <formula>NOT(ISERROR(SEARCH("6- Moderado",F36)))</formula>
    </cfRule>
    <cfRule type="containsText" dxfId="911" priority="368" operator="containsText" text="4- Moderado">
      <formula>NOT(ISERROR(SEARCH("4- Moderado",F36)))</formula>
    </cfRule>
    <cfRule type="containsText" dxfId="910" priority="369" operator="containsText" text="3- Bajo">
      <formula>NOT(ISERROR(SEARCH("3- Bajo",F36)))</formula>
    </cfRule>
    <cfRule type="containsText" dxfId="909" priority="370" operator="containsText" text="4- Bajo">
      <formula>NOT(ISERROR(SEARCH("4- Bajo",F36)))</formula>
    </cfRule>
    <cfRule type="containsText" dxfId="908" priority="371" operator="containsText" text="1- Bajo">
      <formula>NOT(ISERROR(SEARCH("1- Bajo",F36)))</formula>
    </cfRule>
  </conditionalFormatting>
  <conditionalFormatting sqref="J36:J40">
    <cfRule type="containsText" dxfId="907" priority="361" operator="containsText" text="Bajo">
      <formula>NOT(ISERROR(SEARCH("Bajo",J36)))</formula>
    </cfRule>
    <cfRule type="containsText" dxfId="906" priority="362" operator="containsText" text="Moderado">
      <formula>NOT(ISERROR(SEARCH("Moderado",J36)))</formula>
    </cfRule>
    <cfRule type="containsText" dxfId="905" priority="363" operator="containsText" text="Alto">
      <formula>NOT(ISERROR(SEARCH("Alto",J36)))</formula>
    </cfRule>
    <cfRule type="containsText" dxfId="904" priority="364" operator="containsText" text="Extremo">
      <formula>NOT(ISERROR(SEARCH("Extremo",J36)))</formula>
    </cfRule>
    <cfRule type="colorScale" priority="365">
      <colorScale>
        <cfvo type="min"/>
        <cfvo type="max"/>
        <color rgb="FFFF7128"/>
        <color rgb="FFFFEF9C"/>
      </colorScale>
    </cfRule>
  </conditionalFormatting>
  <conditionalFormatting sqref="M36:M40">
    <cfRule type="containsText" dxfId="903" priority="336" operator="containsText" text="Moderado">
      <formula>NOT(ISERROR(SEARCH("Moderado",M36)))</formula>
    </cfRule>
    <cfRule type="containsText" dxfId="902" priority="356" operator="containsText" text="Bajo">
      <formula>NOT(ISERROR(SEARCH("Bajo",M36)))</formula>
    </cfRule>
    <cfRule type="containsText" dxfId="901" priority="357" operator="containsText" text="Moderado">
      <formula>NOT(ISERROR(SEARCH("Moderado",M36)))</formula>
    </cfRule>
    <cfRule type="containsText" dxfId="900" priority="358" operator="containsText" text="Alto">
      <formula>NOT(ISERROR(SEARCH("Alto",M36)))</formula>
    </cfRule>
    <cfRule type="containsText" dxfId="899" priority="359" operator="containsText" text="Extremo">
      <formula>NOT(ISERROR(SEARCH("Extremo",M36)))</formula>
    </cfRule>
    <cfRule type="colorScale" priority="360">
      <colorScale>
        <cfvo type="min"/>
        <cfvo type="max"/>
        <color rgb="FFFF7128"/>
        <color rgb="FFFFEF9C"/>
      </colorScale>
    </cfRule>
  </conditionalFormatting>
  <conditionalFormatting sqref="N36">
    <cfRule type="containsText" dxfId="898" priority="350" operator="containsText" text="3- Moderado">
      <formula>NOT(ISERROR(SEARCH("3- Moderado",N36)))</formula>
    </cfRule>
    <cfRule type="containsText" dxfId="897" priority="351" operator="containsText" text="6- Moderado">
      <formula>NOT(ISERROR(SEARCH("6- Moderado",N36)))</formula>
    </cfRule>
    <cfRule type="containsText" dxfId="896" priority="352" operator="containsText" text="4- Moderado">
      <formula>NOT(ISERROR(SEARCH("4- Moderado",N36)))</formula>
    </cfRule>
    <cfRule type="containsText" dxfId="895" priority="353" operator="containsText" text="3- Bajo">
      <formula>NOT(ISERROR(SEARCH("3- Bajo",N36)))</formula>
    </cfRule>
    <cfRule type="containsText" dxfId="894" priority="354" operator="containsText" text="4- Bajo">
      <formula>NOT(ISERROR(SEARCH("4- Bajo",N36)))</formula>
    </cfRule>
    <cfRule type="containsText" dxfId="893" priority="355" operator="containsText" text="1- Bajo">
      <formula>NOT(ISERROR(SEARCH("1- Bajo",N36)))</formula>
    </cfRule>
  </conditionalFormatting>
  <conditionalFormatting sqref="H36:H40">
    <cfRule type="containsText" dxfId="892" priority="337" operator="containsText" text="Muy Alta">
      <formula>NOT(ISERROR(SEARCH("Muy Alta",H36)))</formula>
    </cfRule>
    <cfRule type="containsText" dxfId="891" priority="338" operator="containsText" text="Alta">
      <formula>NOT(ISERROR(SEARCH("Alta",H36)))</formula>
    </cfRule>
    <cfRule type="containsText" dxfId="890" priority="339" operator="containsText" text="Muy Alta">
      <formula>NOT(ISERROR(SEARCH("Muy Alta",H36)))</formula>
    </cfRule>
    <cfRule type="containsText" dxfId="889" priority="344" operator="containsText" text="Muy Baja">
      <formula>NOT(ISERROR(SEARCH("Muy Baja",H36)))</formula>
    </cfRule>
    <cfRule type="containsText" dxfId="888" priority="345" operator="containsText" text="Baja">
      <formula>NOT(ISERROR(SEARCH("Baja",H36)))</formula>
    </cfRule>
    <cfRule type="containsText" dxfId="887" priority="346" operator="containsText" text="Media">
      <formula>NOT(ISERROR(SEARCH("Media",H36)))</formula>
    </cfRule>
    <cfRule type="containsText" dxfId="886" priority="347" operator="containsText" text="Alta">
      <formula>NOT(ISERROR(SEARCH("Alta",H36)))</formula>
    </cfRule>
    <cfRule type="containsText" dxfId="885" priority="349" operator="containsText" text="Muy Alta">
      <formula>NOT(ISERROR(SEARCH("Muy Alta",H36)))</formula>
    </cfRule>
  </conditionalFormatting>
  <conditionalFormatting sqref="I36:I40">
    <cfRule type="containsText" dxfId="884" priority="340" operator="containsText" text="Catastrófico">
      <formula>NOT(ISERROR(SEARCH("Catastrófico",I36)))</formula>
    </cfRule>
    <cfRule type="containsText" dxfId="883" priority="341" operator="containsText" text="Mayor">
      <formula>NOT(ISERROR(SEARCH("Mayor",I36)))</formula>
    </cfRule>
    <cfRule type="containsText" dxfId="882" priority="342" operator="containsText" text="Menor">
      <formula>NOT(ISERROR(SEARCH("Menor",I36)))</formula>
    </cfRule>
    <cfRule type="containsText" dxfId="881" priority="343" operator="containsText" text="Leve">
      <formula>NOT(ISERROR(SEARCH("Leve",I36)))</formula>
    </cfRule>
    <cfRule type="containsText" dxfId="880" priority="348" operator="containsText" text="Moderado">
      <formula>NOT(ISERROR(SEARCH("Moderado",I36)))</formula>
    </cfRule>
  </conditionalFormatting>
  <conditionalFormatting sqref="K36:K40">
    <cfRule type="containsText" dxfId="879" priority="335" operator="containsText" text="Media">
      <formula>NOT(ISERROR(SEARCH("Media",K36)))</formula>
    </cfRule>
  </conditionalFormatting>
  <conditionalFormatting sqref="L36:L40">
    <cfRule type="containsText" dxfId="878" priority="334" operator="containsText" text="Moderado">
      <formula>NOT(ISERROR(SEARCH("Moderado",L36)))</formula>
    </cfRule>
  </conditionalFormatting>
  <conditionalFormatting sqref="J36:J40">
    <cfRule type="containsText" dxfId="877" priority="333" operator="containsText" text="Moderado">
      <formula>NOT(ISERROR(SEARCH("Moderado",J36)))</formula>
    </cfRule>
  </conditionalFormatting>
  <conditionalFormatting sqref="J36:J40">
    <cfRule type="containsText" dxfId="876" priority="331" operator="containsText" text="Bajo">
      <formula>NOT(ISERROR(SEARCH("Bajo",J36)))</formula>
    </cfRule>
    <cfRule type="containsText" dxfId="875" priority="332" operator="containsText" text="Extremo">
      <formula>NOT(ISERROR(SEARCH("Extremo",J36)))</formula>
    </cfRule>
  </conditionalFormatting>
  <conditionalFormatting sqref="K36:K40">
    <cfRule type="containsText" dxfId="874" priority="329" operator="containsText" text="Baja">
      <formula>NOT(ISERROR(SEARCH("Baja",K36)))</formula>
    </cfRule>
    <cfRule type="containsText" dxfId="873" priority="330" operator="containsText" text="Muy Baja">
      <formula>NOT(ISERROR(SEARCH("Muy Baja",K36)))</formula>
    </cfRule>
  </conditionalFormatting>
  <conditionalFormatting sqref="K36:K40">
    <cfRule type="containsText" dxfId="872" priority="327" operator="containsText" text="Muy Alta">
      <formula>NOT(ISERROR(SEARCH("Muy Alta",K36)))</formula>
    </cfRule>
    <cfRule type="containsText" dxfId="871" priority="328" operator="containsText" text="Alta">
      <formula>NOT(ISERROR(SEARCH("Alta",K36)))</formula>
    </cfRule>
  </conditionalFormatting>
  <conditionalFormatting sqref="L36:L40">
    <cfRule type="containsText" dxfId="870" priority="323" operator="containsText" text="Catastrófico">
      <formula>NOT(ISERROR(SEARCH("Catastrófico",L36)))</formula>
    </cfRule>
    <cfRule type="containsText" dxfId="869" priority="324" operator="containsText" text="Mayor">
      <formula>NOT(ISERROR(SEARCH("Mayor",L36)))</formula>
    </cfRule>
    <cfRule type="containsText" dxfId="868" priority="325" operator="containsText" text="Menor">
      <formula>NOT(ISERROR(SEARCH("Menor",L36)))</formula>
    </cfRule>
    <cfRule type="containsText" dxfId="867" priority="326" operator="containsText" text="Leve">
      <formula>NOT(ISERROR(SEARCH("Leve",L36)))</formula>
    </cfRule>
  </conditionalFormatting>
  <conditionalFormatting sqref="K41:L41">
    <cfRule type="containsText" dxfId="866" priority="317" operator="containsText" text="3- Moderado">
      <formula>NOT(ISERROR(SEARCH("3- Moderado",K41)))</formula>
    </cfRule>
    <cfRule type="containsText" dxfId="865" priority="318" operator="containsText" text="6- Moderado">
      <formula>NOT(ISERROR(SEARCH("6- Moderado",K41)))</formula>
    </cfRule>
    <cfRule type="containsText" dxfId="864" priority="319" operator="containsText" text="4- Moderado">
      <formula>NOT(ISERROR(SEARCH("4- Moderado",K41)))</formula>
    </cfRule>
    <cfRule type="containsText" dxfId="863" priority="320" operator="containsText" text="3- Bajo">
      <formula>NOT(ISERROR(SEARCH("3- Bajo",K41)))</formula>
    </cfRule>
    <cfRule type="containsText" dxfId="862" priority="321" operator="containsText" text="4- Bajo">
      <formula>NOT(ISERROR(SEARCH("4- Bajo",K41)))</formula>
    </cfRule>
    <cfRule type="containsText" dxfId="861" priority="322" operator="containsText" text="1- Bajo">
      <formula>NOT(ISERROR(SEARCH("1- Bajo",K41)))</formula>
    </cfRule>
  </conditionalFormatting>
  <conditionalFormatting sqref="H41:I41">
    <cfRule type="containsText" dxfId="860" priority="311" operator="containsText" text="3- Moderado">
      <formula>NOT(ISERROR(SEARCH("3- Moderado",H41)))</formula>
    </cfRule>
    <cfRule type="containsText" dxfId="859" priority="312" operator="containsText" text="6- Moderado">
      <formula>NOT(ISERROR(SEARCH("6- Moderado",H41)))</formula>
    </cfRule>
    <cfRule type="containsText" dxfId="858" priority="313" operator="containsText" text="4- Moderado">
      <formula>NOT(ISERROR(SEARCH("4- Moderado",H41)))</formula>
    </cfRule>
    <cfRule type="containsText" dxfId="857" priority="314" operator="containsText" text="3- Bajo">
      <formula>NOT(ISERROR(SEARCH("3- Bajo",H41)))</formula>
    </cfRule>
    <cfRule type="containsText" dxfId="856" priority="315" operator="containsText" text="4- Bajo">
      <formula>NOT(ISERROR(SEARCH("4- Bajo",H41)))</formula>
    </cfRule>
    <cfRule type="containsText" dxfId="855" priority="316" operator="containsText" text="1- Bajo">
      <formula>NOT(ISERROR(SEARCH("1- Bajo",H41)))</formula>
    </cfRule>
  </conditionalFormatting>
  <conditionalFormatting sqref="A41 C41:E41">
    <cfRule type="containsText" dxfId="854" priority="305" operator="containsText" text="3- Moderado">
      <formula>NOT(ISERROR(SEARCH("3- Moderado",A41)))</formula>
    </cfRule>
    <cfRule type="containsText" dxfId="853" priority="306" operator="containsText" text="6- Moderado">
      <formula>NOT(ISERROR(SEARCH("6- Moderado",A41)))</formula>
    </cfRule>
    <cfRule type="containsText" dxfId="852" priority="307" operator="containsText" text="4- Moderado">
      <formula>NOT(ISERROR(SEARCH("4- Moderado",A41)))</formula>
    </cfRule>
    <cfRule type="containsText" dxfId="851" priority="308" operator="containsText" text="3- Bajo">
      <formula>NOT(ISERROR(SEARCH("3- Bajo",A41)))</formula>
    </cfRule>
    <cfRule type="containsText" dxfId="850" priority="309" operator="containsText" text="4- Bajo">
      <formula>NOT(ISERROR(SEARCH("4- Bajo",A41)))</formula>
    </cfRule>
    <cfRule type="containsText" dxfId="849" priority="310" operator="containsText" text="1- Bajo">
      <formula>NOT(ISERROR(SEARCH("1- Bajo",A41)))</formula>
    </cfRule>
  </conditionalFormatting>
  <conditionalFormatting sqref="F41:G41">
    <cfRule type="containsText" dxfId="848" priority="299" operator="containsText" text="3- Moderado">
      <formula>NOT(ISERROR(SEARCH("3- Moderado",F41)))</formula>
    </cfRule>
    <cfRule type="containsText" dxfId="847" priority="300" operator="containsText" text="6- Moderado">
      <formula>NOT(ISERROR(SEARCH("6- Moderado",F41)))</formula>
    </cfRule>
    <cfRule type="containsText" dxfId="846" priority="301" operator="containsText" text="4- Moderado">
      <formula>NOT(ISERROR(SEARCH("4- Moderado",F41)))</formula>
    </cfRule>
    <cfRule type="containsText" dxfId="845" priority="302" operator="containsText" text="3- Bajo">
      <formula>NOT(ISERROR(SEARCH("3- Bajo",F41)))</formula>
    </cfRule>
    <cfRule type="containsText" dxfId="844" priority="303" operator="containsText" text="4- Bajo">
      <formula>NOT(ISERROR(SEARCH("4- Bajo",F41)))</formula>
    </cfRule>
    <cfRule type="containsText" dxfId="843" priority="304" operator="containsText" text="1- Bajo">
      <formula>NOT(ISERROR(SEARCH("1- Bajo",F41)))</formula>
    </cfRule>
  </conditionalFormatting>
  <conditionalFormatting sqref="J41:J45">
    <cfRule type="containsText" dxfId="842" priority="294" operator="containsText" text="Bajo">
      <formula>NOT(ISERROR(SEARCH("Bajo",J41)))</formula>
    </cfRule>
    <cfRule type="containsText" dxfId="841" priority="295" operator="containsText" text="Moderado">
      <formula>NOT(ISERROR(SEARCH("Moderado",J41)))</formula>
    </cfRule>
    <cfRule type="containsText" dxfId="840" priority="296" operator="containsText" text="Alto">
      <formula>NOT(ISERROR(SEARCH("Alto",J41)))</formula>
    </cfRule>
    <cfRule type="containsText" dxfId="839" priority="297" operator="containsText" text="Extremo">
      <formula>NOT(ISERROR(SEARCH("Extremo",J41)))</formula>
    </cfRule>
    <cfRule type="colorScale" priority="298">
      <colorScale>
        <cfvo type="min"/>
        <cfvo type="max"/>
        <color rgb="FFFF7128"/>
        <color rgb="FFFFEF9C"/>
      </colorScale>
    </cfRule>
  </conditionalFormatting>
  <conditionalFormatting sqref="M41:M45">
    <cfRule type="containsText" dxfId="838" priority="269" operator="containsText" text="Moderado">
      <formula>NOT(ISERROR(SEARCH("Moderado",M41)))</formula>
    </cfRule>
    <cfRule type="containsText" dxfId="837" priority="289" operator="containsText" text="Bajo">
      <formula>NOT(ISERROR(SEARCH("Bajo",M41)))</formula>
    </cfRule>
    <cfRule type="containsText" dxfId="836" priority="290" operator="containsText" text="Moderado">
      <formula>NOT(ISERROR(SEARCH("Moderado",M41)))</formula>
    </cfRule>
    <cfRule type="containsText" dxfId="835" priority="291" operator="containsText" text="Alto">
      <formula>NOT(ISERROR(SEARCH("Alto",M41)))</formula>
    </cfRule>
    <cfRule type="containsText" dxfId="834" priority="292" operator="containsText" text="Extremo">
      <formula>NOT(ISERROR(SEARCH("Extremo",M41)))</formula>
    </cfRule>
    <cfRule type="colorScale" priority="293">
      <colorScale>
        <cfvo type="min"/>
        <cfvo type="max"/>
        <color rgb="FFFF7128"/>
        <color rgb="FFFFEF9C"/>
      </colorScale>
    </cfRule>
  </conditionalFormatting>
  <conditionalFormatting sqref="N41">
    <cfRule type="containsText" dxfId="833" priority="283" operator="containsText" text="3- Moderado">
      <formula>NOT(ISERROR(SEARCH("3- Moderado",N41)))</formula>
    </cfRule>
    <cfRule type="containsText" dxfId="832" priority="284" operator="containsText" text="6- Moderado">
      <formula>NOT(ISERROR(SEARCH("6- Moderado",N41)))</formula>
    </cfRule>
    <cfRule type="containsText" dxfId="831" priority="285" operator="containsText" text="4- Moderado">
      <formula>NOT(ISERROR(SEARCH("4- Moderado",N41)))</formula>
    </cfRule>
    <cfRule type="containsText" dxfId="830" priority="286" operator="containsText" text="3- Bajo">
      <formula>NOT(ISERROR(SEARCH("3- Bajo",N41)))</formula>
    </cfRule>
    <cfRule type="containsText" dxfId="829" priority="287" operator="containsText" text="4- Bajo">
      <formula>NOT(ISERROR(SEARCH("4- Bajo",N41)))</formula>
    </cfRule>
    <cfRule type="containsText" dxfId="828" priority="288" operator="containsText" text="1- Bajo">
      <formula>NOT(ISERROR(SEARCH("1- Bajo",N41)))</formula>
    </cfRule>
  </conditionalFormatting>
  <conditionalFormatting sqref="H41:H45">
    <cfRule type="containsText" dxfId="827" priority="270" operator="containsText" text="Muy Alta">
      <formula>NOT(ISERROR(SEARCH("Muy Alta",H41)))</formula>
    </cfRule>
    <cfRule type="containsText" dxfId="826" priority="271" operator="containsText" text="Alta">
      <formula>NOT(ISERROR(SEARCH("Alta",H41)))</formula>
    </cfRule>
    <cfRule type="containsText" dxfId="825" priority="272" operator="containsText" text="Muy Alta">
      <formula>NOT(ISERROR(SEARCH("Muy Alta",H41)))</formula>
    </cfRule>
    <cfRule type="containsText" dxfId="824" priority="277" operator="containsText" text="Muy Baja">
      <formula>NOT(ISERROR(SEARCH("Muy Baja",H41)))</formula>
    </cfRule>
    <cfRule type="containsText" dxfId="823" priority="278" operator="containsText" text="Baja">
      <formula>NOT(ISERROR(SEARCH("Baja",H41)))</formula>
    </cfRule>
    <cfRule type="containsText" dxfId="822" priority="279" operator="containsText" text="Media">
      <formula>NOT(ISERROR(SEARCH("Media",H41)))</formula>
    </cfRule>
    <cfRule type="containsText" dxfId="821" priority="280" operator="containsText" text="Alta">
      <formula>NOT(ISERROR(SEARCH("Alta",H41)))</formula>
    </cfRule>
    <cfRule type="containsText" dxfId="820" priority="282" operator="containsText" text="Muy Alta">
      <formula>NOT(ISERROR(SEARCH("Muy Alta",H41)))</formula>
    </cfRule>
  </conditionalFormatting>
  <conditionalFormatting sqref="I41:I45">
    <cfRule type="containsText" dxfId="819" priority="273" operator="containsText" text="Catastrófico">
      <formula>NOT(ISERROR(SEARCH("Catastrófico",I41)))</formula>
    </cfRule>
    <cfRule type="containsText" dxfId="818" priority="274" operator="containsText" text="Mayor">
      <formula>NOT(ISERROR(SEARCH("Mayor",I41)))</formula>
    </cfRule>
    <cfRule type="containsText" dxfId="817" priority="275" operator="containsText" text="Menor">
      <formula>NOT(ISERROR(SEARCH("Menor",I41)))</formula>
    </cfRule>
    <cfRule type="containsText" dxfId="816" priority="276" operator="containsText" text="Leve">
      <formula>NOT(ISERROR(SEARCH("Leve",I41)))</formula>
    </cfRule>
    <cfRule type="containsText" dxfId="815" priority="281" operator="containsText" text="Moderado">
      <formula>NOT(ISERROR(SEARCH("Moderado",I41)))</formula>
    </cfRule>
  </conditionalFormatting>
  <conditionalFormatting sqref="K41:K45">
    <cfRule type="containsText" dxfId="814" priority="268" operator="containsText" text="Media">
      <formula>NOT(ISERROR(SEARCH("Media",K41)))</formula>
    </cfRule>
  </conditionalFormatting>
  <conditionalFormatting sqref="L41:L45">
    <cfRule type="containsText" dxfId="813" priority="267" operator="containsText" text="Moderado">
      <formula>NOT(ISERROR(SEARCH("Moderado",L41)))</formula>
    </cfRule>
  </conditionalFormatting>
  <conditionalFormatting sqref="J41:J45">
    <cfRule type="containsText" dxfId="812" priority="266" operator="containsText" text="Moderado">
      <formula>NOT(ISERROR(SEARCH("Moderado",J41)))</formula>
    </cfRule>
  </conditionalFormatting>
  <conditionalFormatting sqref="J41:J45">
    <cfRule type="containsText" dxfId="811" priority="264" operator="containsText" text="Bajo">
      <formula>NOT(ISERROR(SEARCH("Bajo",J41)))</formula>
    </cfRule>
    <cfRule type="containsText" dxfId="810" priority="265" operator="containsText" text="Extremo">
      <formula>NOT(ISERROR(SEARCH("Extremo",J41)))</formula>
    </cfRule>
  </conditionalFormatting>
  <conditionalFormatting sqref="K41:K45">
    <cfRule type="containsText" dxfId="809" priority="262" operator="containsText" text="Baja">
      <formula>NOT(ISERROR(SEARCH("Baja",K41)))</formula>
    </cfRule>
    <cfRule type="containsText" dxfId="808" priority="263" operator="containsText" text="Muy Baja">
      <formula>NOT(ISERROR(SEARCH("Muy Baja",K41)))</formula>
    </cfRule>
  </conditionalFormatting>
  <conditionalFormatting sqref="K41:K45">
    <cfRule type="containsText" dxfId="807" priority="260" operator="containsText" text="Muy Alta">
      <formula>NOT(ISERROR(SEARCH("Muy Alta",K41)))</formula>
    </cfRule>
    <cfRule type="containsText" dxfId="806" priority="261" operator="containsText" text="Alta">
      <formula>NOT(ISERROR(SEARCH("Alta",K41)))</formula>
    </cfRule>
  </conditionalFormatting>
  <conditionalFormatting sqref="L41:L45">
    <cfRule type="containsText" dxfId="805" priority="256" operator="containsText" text="Catastrófico">
      <formula>NOT(ISERROR(SEARCH("Catastrófico",L41)))</formula>
    </cfRule>
    <cfRule type="containsText" dxfId="804" priority="257" operator="containsText" text="Mayor">
      <formula>NOT(ISERROR(SEARCH("Mayor",L41)))</formula>
    </cfRule>
    <cfRule type="containsText" dxfId="803" priority="258" operator="containsText" text="Menor">
      <formula>NOT(ISERROR(SEARCH("Menor",L41)))</formula>
    </cfRule>
    <cfRule type="containsText" dxfId="802" priority="259" operator="containsText" text="Leve">
      <formula>NOT(ISERROR(SEARCH("Leve",L41)))</formula>
    </cfRule>
  </conditionalFormatting>
  <conditionalFormatting sqref="K46:L46">
    <cfRule type="containsText" dxfId="801" priority="250" operator="containsText" text="3- Moderado">
      <formula>NOT(ISERROR(SEARCH("3- Moderado",K46)))</formula>
    </cfRule>
    <cfRule type="containsText" dxfId="800" priority="251" operator="containsText" text="6- Moderado">
      <formula>NOT(ISERROR(SEARCH("6- Moderado",K46)))</formula>
    </cfRule>
    <cfRule type="containsText" dxfId="799" priority="252" operator="containsText" text="4- Moderado">
      <formula>NOT(ISERROR(SEARCH("4- Moderado",K46)))</formula>
    </cfRule>
    <cfRule type="containsText" dxfId="798" priority="253" operator="containsText" text="3- Bajo">
      <formula>NOT(ISERROR(SEARCH("3- Bajo",K46)))</formula>
    </cfRule>
    <cfRule type="containsText" dxfId="797" priority="254" operator="containsText" text="4- Bajo">
      <formula>NOT(ISERROR(SEARCH("4- Bajo",K46)))</formula>
    </cfRule>
    <cfRule type="containsText" dxfId="796" priority="255" operator="containsText" text="1- Bajo">
      <formula>NOT(ISERROR(SEARCH("1- Bajo",K46)))</formula>
    </cfRule>
  </conditionalFormatting>
  <conditionalFormatting sqref="H46:I46">
    <cfRule type="containsText" dxfId="795" priority="244" operator="containsText" text="3- Moderado">
      <formula>NOT(ISERROR(SEARCH("3- Moderado",H46)))</formula>
    </cfRule>
    <cfRule type="containsText" dxfId="794" priority="245" operator="containsText" text="6- Moderado">
      <formula>NOT(ISERROR(SEARCH("6- Moderado",H46)))</formula>
    </cfRule>
    <cfRule type="containsText" dxfId="793" priority="246" operator="containsText" text="4- Moderado">
      <formula>NOT(ISERROR(SEARCH("4- Moderado",H46)))</formula>
    </cfRule>
    <cfRule type="containsText" dxfId="792" priority="247" operator="containsText" text="3- Bajo">
      <formula>NOT(ISERROR(SEARCH("3- Bajo",H46)))</formula>
    </cfRule>
    <cfRule type="containsText" dxfId="791" priority="248" operator="containsText" text="4- Bajo">
      <formula>NOT(ISERROR(SEARCH("4- Bajo",H46)))</formula>
    </cfRule>
    <cfRule type="containsText" dxfId="790" priority="249" operator="containsText" text="1- Bajo">
      <formula>NOT(ISERROR(SEARCH("1- Bajo",H46)))</formula>
    </cfRule>
  </conditionalFormatting>
  <conditionalFormatting sqref="A46 C46:E46">
    <cfRule type="containsText" dxfId="789" priority="238" operator="containsText" text="3- Moderado">
      <formula>NOT(ISERROR(SEARCH("3- Moderado",A46)))</formula>
    </cfRule>
    <cfRule type="containsText" dxfId="788" priority="239" operator="containsText" text="6- Moderado">
      <formula>NOT(ISERROR(SEARCH("6- Moderado",A46)))</formula>
    </cfRule>
    <cfRule type="containsText" dxfId="787" priority="240" operator="containsText" text="4- Moderado">
      <formula>NOT(ISERROR(SEARCH("4- Moderado",A46)))</formula>
    </cfRule>
    <cfRule type="containsText" dxfId="786" priority="241" operator="containsText" text="3- Bajo">
      <formula>NOT(ISERROR(SEARCH("3- Bajo",A46)))</formula>
    </cfRule>
    <cfRule type="containsText" dxfId="785" priority="242" operator="containsText" text="4- Bajo">
      <formula>NOT(ISERROR(SEARCH("4- Bajo",A46)))</formula>
    </cfRule>
    <cfRule type="containsText" dxfId="784" priority="243" operator="containsText" text="1- Bajo">
      <formula>NOT(ISERROR(SEARCH("1- Bajo",A46)))</formula>
    </cfRule>
  </conditionalFormatting>
  <conditionalFormatting sqref="F46:G46">
    <cfRule type="containsText" dxfId="783" priority="232" operator="containsText" text="3- Moderado">
      <formula>NOT(ISERROR(SEARCH("3- Moderado",F46)))</formula>
    </cfRule>
    <cfRule type="containsText" dxfId="782" priority="233" operator="containsText" text="6- Moderado">
      <formula>NOT(ISERROR(SEARCH("6- Moderado",F46)))</formula>
    </cfRule>
    <cfRule type="containsText" dxfId="781" priority="234" operator="containsText" text="4- Moderado">
      <formula>NOT(ISERROR(SEARCH("4- Moderado",F46)))</formula>
    </cfRule>
    <cfRule type="containsText" dxfId="780" priority="235" operator="containsText" text="3- Bajo">
      <formula>NOT(ISERROR(SEARCH("3- Bajo",F46)))</formula>
    </cfRule>
    <cfRule type="containsText" dxfId="779" priority="236" operator="containsText" text="4- Bajo">
      <formula>NOT(ISERROR(SEARCH("4- Bajo",F46)))</formula>
    </cfRule>
    <cfRule type="containsText" dxfId="778" priority="237" operator="containsText" text="1- Bajo">
      <formula>NOT(ISERROR(SEARCH("1- Bajo",F46)))</formula>
    </cfRule>
  </conditionalFormatting>
  <conditionalFormatting sqref="J46:J50">
    <cfRule type="containsText" dxfId="777" priority="227" operator="containsText" text="Bajo">
      <formula>NOT(ISERROR(SEARCH("Bajo",J46)))</formula>
    </cfRule>
    <cfRule type="containsText" dxfId="776" priority="228" operator="containsText" text="Moderado">
      <formula>NOT(ISERROR(SEARCH("Moderado",J46)))</formula>
    </cfRule>
    <cfRule type="containsText" dxfId="775" priority="229" operator="containsText" text="Alto">
      <formula>NOT(ISERROR(SEARCH("Alto",J46)))</formula>
    </cfRule>
    <cfRule type="containsText" dxfId="774" priority="230" operator="containsText" text="Extremo">
      <formula>NOT(ISERROR(SEARCH("Extremo",J46)))</formula>
    </cfRule>
    <cfRule type="colorScale" priority="231">
      <colorScale>
        <cfvo type="min"/>
        <cfvo type="max"/>
        <color rgb="FFFF7128"/>
        <color rgb="FFFFEF9C"/>
      </colorScale>
    </cfRule>
  </conditionalFormatting>
  <conditionalFormatting sqref="M46:M50">
    <cfRule type="containsText" dxfId="773" priority="202" operator="containsText" text="Moderado">
      <formula>NOT(ISERROR(SEARCH("Moderado",M46)))</formula>
    </cfRule>
    <cfRule type="containsText" dxfId="772" priority="222" operator="containsText" text="Bajo">
      <formula>NOT(ISERROR(SEARCH("Bajo",M46)))</formula>
    </cfRule>
    <cfRule type="containsText" dxfId="771" priority="223" operator="containsText" text="Moderado">
      <formula>NOT(ISERROR(SEARCH("Moderado",M46)))</formula>
    </cfRule>
    <cfRule type="containsText" dxfId="770" priority="224" operator="containsText" text="Alto">
      <formula>NOT(ISERROR(SEARCH("Alto",M46)))</formula>
    </cfRule>
    <cfRule type="containsText" dxfId="769" priority="225" operator="containsText" text="Extremo">
      <formula>NOT(ISERROR(SEARCH("Extremo",M46)))</formula>
    </cfRule>
    <cfRule type="colorScale" priority="226">
      <colorScale>
        <cfvo type="min"/>
        <cfvo type="max"/>
        <color rgb="FFFF7128"/>
        <color rgb="FFFFEF9C"/>
      </colorScale>
    </cfRule>
  </conditionalFormatting>
  <conditionalFormatting sqref="N46">
    <cfRule type="containsText" dxfId="768" priority="216" operator="containsText" text="3- Moderado">
      <formula>NOT(ISERROR(SEARCH("3- Moderado",N46)))</formula>
    </cfRule>
    <cfRule type="containsText" dxfId="767" priority="217" operator="containsText" text="6- Moderado">
      <formula>NOT(ISERROR(SEARCH("6- Moderado",N46)))</formula>
    </cfRule>
    <cfRule type="containsText" dxfId="766" priority="218" operator="containsText" text="4- Moderado">
      <formula>NOT(ISERROR(SEARCH("4- Moderado",N46)))</formula>
    </cfRule>
    <cfRule type="containsText" dxfId="765" priority="219" operator="containsText" text="3- Bajo">
      <formula>NOT(ISERROR(SEARCH("3- Bajo",N46)))</formula>
    </cfRule>
    <cfRule type="containsText" dxfId="764" priority="220" operator="containsText" text="4- Bajo">
      <formula>NOT(ISERROR(SEARCH("4- Bajo",N46)))</formula>
    </cfRule>
    <cfRule type="containsText" dxfId="763" priority="221" operator="containsText" text="1- Bajo">
      <formula>NOT(ISERROR(SEARCH("1- Bajo",N46)))</formula>
    </cfRule>
  </conditionalFormatting>
  <conditionalFormatting sqref="H46:H50">
    <cfRule type="containsText" dxfId="762" priority="203" operator="containsText" text="Muy Alta">
      <formula>NOT(ISERROR(SEARCH("Muy Alta",H46)))</formula>
    </cfRule>
    <cfRule type="containsText" dxfId="761" priority="204" operator="containsText" text="Alta">
      <formula>NOT(ISERROR(SEARCH("Alta",H46)))</formula>
    </cfRule>
    <cfRule type="containsText" dxfId="760" priority="205" operator="containsText" text="Muy Alta">
      <formula>NOT(ISERROR(SEARCH("Muy Alta",H46)))</formula>
    </cfRule>
    <cfRule type="containsText" dxfId="759" priority="210" operator="containsText" text="Muy Baja">
      <formula>NOT(ISERROR(SEARCH("Muy Baja",H46)))</formula>
    </cfRule>
    <cfRule type="containsText" dxfId="758" priority="211" operator="containsText" text="Baja">
      <formula>NOT(ISERROR(SEARCH("Baja",H46)))</formula>
    </cfRule>
    <cfRule type="containsText" dxfId="757" priority="212" operator="containsText" text="Media">
      <formula>NOT(ISERROR(SEARCH("Media",H46)))</formula>
    </cfRule>
    <cfRule type="containsText" dxfId="756" priority="213" operator="containsText" text="Alta">
      <formula>NOT(ISERROR(SEARCH("Alta",H46)))</formula>
    </cfRule>
    <cfRule type="containsText" dxfId="755" priority="215" operator="containsText" text="Muy Alta">
      <formula>NOT(ISERROR(SEARCH("Muy Alta",H46)))</formula>
    </cfRule>
  </conditionalFormatting>
  <conditionalFormatting sqref="I46:I50">
    <cfRule type="containsText" dxfId="754" priority="206" operator="containsText" text="Catastrófico">
      <formula>NOT(ISERROR(SEARCH("Catastrófico",I46)))</formula>
    </cfRule>
    <cfRule type="containsText" dxfId="753" priority="207" operator="containsText" text="Mayor">
      <formula>NOT(ISERROR(SEARCH("Mayor",I46)))</formula>
    </cfRule>
    <cfRule type="containsText" dxfId="752" priority="208" operator="containsText" text="Menor">
      <formula>NOT(ISERROR(SEARCH("Menor",I46)))</formula>
    </cfRule>
    <cfRule type="containsText" dxfId="751" priority="209" operator="containsText" text="Leve">
      <formula>NOT(ISERROR(SEARCH("Leve",I46)))</formula>
    </cfRule>
    <cfRule type="containsText" dxfId="750" priority="214" operator="containsText" text="Moderado">
      <formula>NOT(ISERROR(SEARCH("Moderado",I46)))</formula>
    </cfRule>
  </conditionalFormatting>
  <conditionalFormatting sqref="K46:K50">
    <cfRule type="containsText" dxfId="749" priority="201" operator="containsText" text="Media">
      <formula>NOT(ISERROR(SEARCH("Media",K46)))</formula>
    </cfRule>
  </conditionalFormatting>
  <conditionalFormatting sqref="L46:L50">
    <cfRule type="containsText" dxfId="748" priority="200" operator="containsText" text="Moderado">
      <formula>NOT(ISERROR(SEARCH("Moderado",L46)))</formula>
    </cfRule>
  </conditionalFormatting>
  <conditionalFormatting sqref="J46:J50">
    <cfRule type="containsText" dxfId="747" priority="199" operator="containsText" text="Moderado">
      <formula>NOT(ISERROR(SEARCH("Moderado",J46)))</formula>
    </cfRule>
  </conditionalFormatting>
  <conditionalFormatting sqref="J46:J50">
    <cfRule type="containsText" dxfId="746" priority="197" operator="containsText" text="Bajo">
      <formula>NOT(ISERROR(SEARCH("Bajo",J46)))</formula>
    </cfRule>
    <cfRule type="containsText" dxfId="745" priority="198" operator="containsText" text="Extremo">
      <formula>NOT(ISERROR(SEARCH("Extremo",J46)))</formula>
    </cfRule>
  </conditionalFormatting>
  <conditionalFormatting sqref="K46:K50">
    <cfRule type="containsText" dxfId="744" priority="195" operator="containsText" text="Baja">
      <formula>NOT(ISERROR(SEARCH("Baja",K46)))</formula>
    </cfRule>
    <cfRule type="containsText" dxfId="743" priority="196" operator="containsText" text="Muy Baja">
      <formula>NOT(ISERROR(SEARCH("Muy Baja",K46)))</formula>
    </cfRule>
  </conditionalFormatting>
  <conditionalFormatting sqref="K46:K50">
    <cfRule type="containsText" dxfId="742" priority="193" operator="containsText" text="Muy Alta">
      <formula>NOT(ISERROR(SEARCH("Muy Alta",K46)))</formula>
    </cfRule>
    <cfRule type="containsText" dxfId="741" priority="194" operator="containsText" text="Alta">
      <formula>NOT(ISERROR(SEARCH("Alta",K46)))</formula>
    </cfRule>
  </conditionalFormatting>
  <conditionalFormatting sqref="L46:L50">
    <cfRule type="containsText" dxfId="740" priority="189" operator="containsText" text="Catastrófico">
      <formula>NOT(ISERROR(SEARCH("Catastrófico",L46)))</formula>
    </cfRule>
    <cfRule type="containsText" dxfId="739" priority="190" operator="containsText" text="Mayor">
      <formula>NOT(ISERROR(SEARCH("Mayor",L46)))</formula>
    </cfRule>
    <cfRule type="containsText" dxfId="738" priority="191" operator="containsText" text="Menor">
      <formula>NOT(ISERROR(SEARCH("Menor",L46)))</formula>
    </cfRule>
    <cfRule type="containsText" dxfId="737" priority="192" operator="containsText" text="Leve">
      <formula>NOT(ISERROR(SEARCH("Leve",L46)))</formula>
    </cfRule>
  </conditionalFormatting>
  <conditionalFormatting sqref="K51:L51">
    <cfRule type="containsText" dxfId="736" priority="183" operator="containsText" text="3- Moderado">
      <formula>NOT(ISERROR(SEARCH("3- Moderado",K51)))</formula>
    </cfRule>
    <cfRule type="containsText" dxfId="735" priority="184" operator="containsText" text="6- Moderado">
      <formula>NOT(ISERROR(SEARCH("6- Moderado",K51)))</formula>
    </cfRule>
    <cfRule type="containsText" dxfId="734" priority="185" operator="containsText" text="4- Moderado">
      <formula>NOT(ISERROR(SEARCH("4- Moderado",K51)))</formula>
    </cfRule>
    <cfRule type="containsText" dxfId="733" priority="186" operator="containsText" text="3- Bajo">
      <formula>NOT(ISERROR(SEARCH("3- Bajo",K51)))</formula>
    </cfRule>
    <cfRule type="containsText" dxfId="732" priority="187" operator="containsText" text="4- Bajo">
      <formula>NOT(ISERROR(SEARCH("4- Bajo",K51)))</formula>
    </cfRule>
    <cfRule type="containsText" dxfId="731" priority="188" operator="containsText" text="1- Bajo">
      <formula>NOT(ISERROR(SEARCH("1- Bajo",K51)))</formula>
    </cfRule>
  </conditionalFormatting>
  <conditionalFormatting sqref="H51:I51">
    <cfRule type="containsText" dxfId="730" priority="177" operator="containsText" text="3- Moderado">
      <formula>NOT(ISERROR(SEARCH("3- Moderado",H51)))</formula>
    </cfRule>
    <cfRule type="containsText" dxfId="729" priority="178" operator="containsText" text="6- Moderado">
      <formula>NOT(ISERROR(SEARCH("6- Moderado",H51)))</formula>
    </cfRule>
    <cfRule type="containsText" dxfId="728" priority="179" operator="containsText" text="4- Moderado">
      <formula>NOT(ISERROR(SEARCH("4- Moderado",H51)))</formula>
    </cfRule>
    <cfRule type="containsText" dxfId="727" priority="180" operator="containsText" text="3- Bajo">
      <formula>NOT(ISERROR(SEARCH("3- Bajo",H51)))</formula>
    </cfRule>
    <cfRule type="containsText" dxfId="726" priority="181" operator="containsText" text="4- Bajo">
      <formula>NOT(ISERROR(SEARCH("4- Bajo",H51)))</formula>
    </cfRule>
    <cfRule type="containsText" dxfId="725" priority="182" operator="containsText" text="1- Bajo">
      <formula>NOT(ISERROR(SEARCH("1- Bajo",H51)))</formula>
    </cfRule>
  </conditionalFormatting>
  <conditionalFormatting sqref="A51 C51:E51">
    <cfRule type="containsText" dxfId="724" priority="171" operator="containsText" text="3- Moderado">
      <formula>NOT(ISERROR(SEARCH("3- Moderado",A51)))</formula>
    </cfRule>
    <cfRule type="containsText" dxfId="723" priority="172" operator="containsText" text="6- Moderado">
      <formula>NOT(ISERROR(SEARCH("6- Moderado",A51)))</formula>
    </cfRule>
    <cfRule type="containsText" dxfId="722" priority="173" operator="containsText" text="4- Moderado">
      <formula>NOT(ISERROR(SEARCH("4- Moderado",A51)))</formula>
    </cfRule>
    <cfRule type="containsText" dxfId="721" priority="174" operator="containsText" text="3- Bajo">
      <formula>NOT(ISERROR(SEARCH("3- Bajo",A51)))</formula>
    </cfRule>
    <cfRule type="containsText" dxfId="720" priority="175" operator="containsText" text="4- Bajo">
      <formula>NOT(ISERROR(SEARCH("4- Bajo",A51)))</formula>
    </cfRule>
    <cfRule type="containsText" dxfId="719" priority="176" operator="containsText" text="1- Bajo">
      <formula>NOT(ISERROR(SEARCH("1- Bajo",A51)))</formula>
    </cfRule>
  </conditionalFormatting>
  <conditionalFormatting sqref="F51:G51">
    <cfRule type="containsText" dxfId="718" priority="165" operator="containsText" text="3- Moderado">
      <formula>NOT(ISERROR(SEARCH("3- Moderado",F51)))</formula>
    </cfRule>
    <cfRule type="containsText" dxfId="717" priority="166" operator="containsText" text="6- Moderado">
      <formula>NOT(ISERROR(SEARCH("6- Moderado",F51)))</formula>
    </cfRule>
    <cfRule type="containsText" dxfId="716" priority="167" operator="containsText" text="4- Moderado">
      <formula>NOT(ISERROR(SEARCH("4- Moderado",F51)))</formula>
    </cfRule>
    <cfRule type="containsText" dxfId="715" priority="168" operator="containsText" text="3- Bajo">
      <formula>NOT(ISERROR(SEARCH("3- Bajo",F51)))</formula>
    </cfRule>
    <cfRule type="containsText" dxfId="714" priority="169" operator="containsText" text="4- Bajo">
      <formula>NOT(ISERROR(SEARCH("4- Bajo",F51)))</formula>
    </cfRule>
    <cfRule type="containsText" dxfId="713" priority="170" operator="containsText" text="1- Bajo">
      <formula>NOT(ISERROR(SEARCH("1- Bajo",F51)))</formula>
    </cfRule>
  </conditionalFormatting>
  <conditionalFormatting sqref="J51:J55">
    <cfRule type="containsText" dxfId="712" priority="160" operator="containsText" text="Bajo">
      <formula>NOT(ISERROR(SEARCH("Bajo",J51)))</formula>
    </cfRule>
    <cfRule type="containsText" dxfId="711" priority="161" operator="containsText" text="Moderado">
      <formula>NOT(ISERROR(SEARCH("Moderado",J51)))</formula>
    </cfRule>
    <cfRule type="containsText" dxfId="710" priority="162" operator="containsText" text="Alto">
      <formula>NOT(ISERROR(SEARCH("Alto",J51)))</formula>
    </cfRule>
    <cfRule type="containsText" dxfId="709" priority="163" operator="containsText" text="Extremo">
      <formula>NOT(ISERROR(SEARCH("Extremo",J51)))</formula>
    </cfRule>
    <cfRule type="colorScale" priority="164">
      <colorScale>
        <cfvo type="min"/>
        <cfvo type="max"/>
        <color rgb="FFFF7128"/>
        <color rgb="FFFFEF9C"/>
      </colorScale>
    </cfRule>
  </conditionalFormatting>
  <conditionalFormatting sqref="M51:M55">
    <cfRule type="containsText" dxfId="708" priority="135" operator="containsText" text="Moderado">
      <formula>NOT(ISERROR(SEARCH("Moderado",M51)))</formula>
    </cfRule>
    <cfRule type="containsText" dxfId="707" priority="155" operator="containsText" text="Bajo">
      <formula>NOT(ISERROR(SEARCH("Bajo",M51)))</formula>
    </cfRule>
    <cfRule type="containsText" dxfId="706" priority="156" operator="containsText" text="Moderado">
      <formula>NOT(ISERROR(SEARCH("Moderado",M51)))</formula>
    </cfRule>
    <cfRule type="containsText" dxfId="705" priority="157" operator="containsText" text="Alto">
      <formula>NOT(ISERROR(SEARCH("Alto",M51)))</formula>
    </cfRule>
    <cfRule type="containsText" dxfId="704" priority="158" operator="containsText" text="Extremo">
      <formula>NOT(ISERROR(SEARCH("Extremo",M51)))</formula>
    </cfRule>
    <cfRule type="colorScale" priority="159">
      <colorScale>
        <cfvo type="min"/>
        <cfvo type="max"/>
        <color rgb="FFFF7128"/>
        <color rgb="FFFFEF9C"/>
      </colorScale>
    </cfRule>
  </conditionalFormatting>
  <conditionalFormatting sqref="N51">
    <cfRule type="containsText" dxfId="703" priority="149" operator="containsText" text="3- Moderado">
      <formula>NOT(ISERROR(SEARCH("3- Moderado",N51)))</formula>
    </cfRule>
    <cfRule type="containsText" dxfId="702" priority="150" operator="containsText" text="6- Moderado">
      <formula>NOT(ISERROR(SEARCH("6- Moderado",N51)))</formula>
    </cfRule>
    <cfRule type="containsText" dxfId="701" priority="151" operator="containsText" text="4- Moderado">
      <formula>NOT(ISERROR(SEARCH("4- Moderado",N51)))</formula>
    </cfRule>
    <cfRule type="containsText" dxfId="700" priority="152" operator="containsText" text="3- Bajo">
      <formula>NOT(ISERROR(SEARCH("3- Bajo",N51)))</formula>
    </cfRule>
    <cfRule type="containsText" dxfId="699" priority="153" operator="containsText" text="4- Bajo">
      <formula>NOT(ISERROR(SEARCH("4- Bajo",N51)))</formula>
    </cfRule>
    <cfRule type="containsText" dxfId="698" priority="154" operator="containsText" text="1- Bajo">
      <formula>NOT(ISERROR(SEARCH("1- Bajo",N51)))</formula>
    </cfRule>
  </conditionalFormatting>
  <conditionalFormatting sqref="H51:H55">
    <cfRule type="containsText" dxfId="697" priority="136" operator="containsText" text="Muy Alta">
      <formula>NOT(ISERROR(SEARCH("Muy Alta",H51)))</formula>
    </cfRule>
    <cfRule type="containsText" dxfId="696" priority="137" operator="containsText" text="Alta">
      <formula>NOT(ISERROR(SEARCH("Alta",H51)))</formula>
    </cfRule>
    <cfRule type="containsText" dxfId="695" priority="138" operator="containsText" text="Muy Alta">
      <formula>NOT(ISERROR(SEARCH("Muy Alta",H51)))</formula>
    </cfRule>
    <cfRule type="containsText" dxfId="694" priority="143" operator="containsText" text="Muy Baja">
      <formula>NOT(ISERROR(SEARCH("Muy Baja",H51)))</formula>
    </cfRule>
    <cfRule type="containsText" dxfId="693" priority="144" operator="containsText" text="Baja">
      <formula>NOT(ISERROR(SEARCH("Baja",H51)))</formula>
    </cfRule>
    <cfRule type="containsText" dxfId="692" priority="145" operator="containsText" text="Media">
      <formula>NOT(ISERROR(SEARCH("Media",H51)))</formula>
    </cfRule>
    <cfRule type="containsText" dxfId="691" priority="146" operator="containsText" text="Alta">
      <formula>NOT(ISERROR(SEARCH("Alta",H51)))</formula>
    </cfRule>
    <cfRule type="containsText" dxfId="690" priority="148" operator="containsText" text="Muy Alta">
      <formula>NOT(ISERROR(SEARCH("Muy Alta",H51)))</formula>
    </cfRule>
  </conditionalFormatting>
  <conditionalFormatting sqref="I51:I55">
    <cfRule type="containsText" dxfId="689" priority="139" operator="containsText" text="Catastrófico">
      <formula>NOT(ISERROR(SEARCH("Catastrófico",I51)))</formula>
    </cfRule>
    <cfRule type="containsText" dxfId="688" priority="140" operator="containsText" text="Mayor">
      <formula>NOT(ISERROR(SEARCH("Mayor",I51)))</formula>
    </cfRule>
    <cfRule type="containsText" dxfId="687" priority="141" operator="containsText" text="Menor">
      <formula>NOT(ISERROR(SEARCH("Menor",I51)))</formula>
    </cfRule>
    <cfRule type="containsText" dxfId="686" priority="142" operator="containsText" text="Leve">
      <formula>NOT(ISERROR(SEARCH("Leve",I51)))</formula>
    </cfRule>
    <cfRule type="containsText" dxfId="685" priority="147" operator="containsText" text="Moderado">
      <formula>NOT(ISERROR(SEARCH("Moderado",I51)))</formula>
    </cfRule>
  </conditionalFormatting>
  <conditionalFormatting sqref="K51:K55">
    <cfRule type="containsText" dxfId="684" priority="134" operator="containsText" text="Media">
      <formula>NOT(ISERROR(SEARCH("Media",K51)))</formula>
    </cfRule>
  </conditionalFormatting>
  <conditionalFormatting sqref="L51:L55">
    <cfRule type="containsText" dxfId="683" priority="133" operator="containsText" text="Moderado">
      <formula>NOT(ISERROR(SEARCH("Moderado",L51)))</formula>
    </cfRule>
  </conditionalFormatting>
  <conditionalFormatting sqref="J51:J55">
    <cfRule type="containsText" dxfId="682" priority="132" operator="containsText" text="Moderado">
      <formula>NOT(ISERROR(SEARCH("Moderado",J51)))</formula>
    </cfRule>
  </conditionalFormatting>
  <conditionalFormatting sqref="J51:J55">
    <cfRule type="containsText" dxfId="681" priority="130" operator="containsText" text="Bajo">
      <formula>NOT(ISERROR(SEARCH("Bajo",J51)))</formula>
    </cfRule>
    <cfRule type="containsText" dxfId="680" priority="131" operator="containsText" text="Extremo">
      <formula>NOT(ISERROR(SEARCH("Extremo",J51)))</formula>
    </cfRule>
  </conditionalFormatting>
  <conditionalFormatting sqref="K51:K55">
    <cfRule type="containsText" dxfId="679" priority="128" operator="containsText" text="Baja">
      <formula>NOT(ISERROR(SEARCH("Baja",K51)))</formula>
    </cfRule>
    <cfRule type="containsText" dxfId="678" priority="129" operator="containsText" text="Muy Baja">
      <formula>NOT(ISERROR(SEARCH("Muy Baja",K51)))</formula>
    </cfRule>
  </conditionalFormatting>
  <conditionalFormatting sqref="K51:K55">
    <cfRule type="containsText" dxfId="677" priority="126" operator="containsText" text="Muy Alta">
      <formula>NOT(ISERROR(SEARCH("Muy Alta",K51)))</formula>
    </cfRule>
    <cfRule type="containsText" dxfId="676" priority="127" operator="containsText" text="Alta">
      <formula>NOT(ISERROR(SEARCH("Alta",K51)))</formula>
    </cfRule>
  </conditionalFormatting>
  <conditionalFormatting sqref="L51:L55">
    <cfRule type="containsText" dxfId="675" priority="122" operator="containsText" text="Catastrófico">
      <formula>NOT(ISERROR(SEARCH("Catastrófico",L51)))</formula>
    </cfRule>
    <cfRule type="containsText" dxfId="674" priority="123" operator="containsText" text="Mayor">
      <formula>NOT(ISERROR(SEARCH("Mayor",L51)))</formula>
    </cfRule>
    <cfRule type="containsText" dxfId="673" priority="124" operator="containsText" text="Menor">
      <formula>NOT(ISERROR(SEARCH("Menor",L51)))</formula>
    </cfRule>
    <cfRule type="containsText" dxfId="672" priority="125" operator="containsText" text="Leve">
      <formula>NOT(ISERROR(SEARCH("Leve",L51)))</formula>
    </cfRule>
  </conditionalFormatting>
  <conditionalFormatting sqref="K56:L56">
    <cfRule type="containsText" dxfId="671" priority="116" operator="containsText" text="3- Moderado">
      <formula>NOT(ISERROR(SEARCH("3- Moderado",K56)))</formula>
    </cfRule>
    <cfRule type="containsText" dxfId="670" priority="117" operator="containsText" text="6- Moderado">
      <formula>NOT(ISERROR(SEARCH("6- Moderado",K56)))</formula>
    </cfRule>
    <cfRule type="containsText" dxfId="669" priority="118" operator="containsText" text="4- Moderado">
      <formula>NOT(ISERROR(SEARCH("4- Moderado",K56)))</formula>
    </cfRule>
    <cfRule type="containsText" dxfId="668" priority="119" operator="containsText" text="3- Bajo">
      <formula>NOT(ISERROR(SEARCH("3- Bajo",K56)))</formula>
    </cfRule>
    <cfRule type="containsText" dxfId="667" priority="120" operator="containsText" text="4- Bajo">
      <formula>NOT(ISERROR(SEARCH("4- Bajo",K56)))</formula>
    </cfRule>
    <cfRule type="containsText" dxfId="666" priority="121" operator="containsText" text="1- Bajo">
      <formula>NOT(ISERROR(SEARCH("1- Bajo",K56)))</formula>
    </cfRule>
  </conditionalFormatting>
  <conditionalFormatting sqref="H56:I56">
    <cfRule type="containsText" dxfId="665" priority="110" operator="containsText" text="3- Moderado">
      <formula>NOT(ISERROR(SEARCH("3- Moderado",H56)))</formula>
    </cfRule>
    <cfRule type="containsText" dxfId="664" priority="111" operator="containsText" text="6- Moderado">
      <formula>NOT(ISERROR(SEARCH("6- Moderado",H56)))</formula>
    </cfRule>
    <cfRule type="containsText" dxfId="663" priority="112" operator="containsText" text="4- Moderado">
      <formula>NOT(ISERROR(SEARCH("4- Moderado",H56)))</formula>
    </cfRule>
    <cfRule type="containsText" dxfId="662" priority="113" operator="containsText" text="3- Bajo">
      <formula>NOT(ISERROR(SEARCH("3- Bajo",H56)))</formula>
    </cfRule>
    <cfRule type="containsText" dxfId="661" priority="114" operator="containsText" text="4- Bajo">
      <formula>NOT(ISERROR(SEARCH("4- Bajo",H56)))</formula>
    </cfRule>
    <cfRule type="containsText" dxfId="660" priority="115" operator="containsText" text="1- Bajo">
      <formula>NOT(ISERROR(SEARCH("1- Bajo",H56)))</formula>
    </cfRule>
  </conditionalFormatting>
  <conditionalFormatting sqref="A56 C56:E56">
    <cfRule type="containsText" dxfId="659" priority="104" operator="containsText" text="3- Moderado">
      <formula>NOT(ISERROR(SEARCH("3- Moderado",A56)))</formula>
    </cfRule>
    <cfRule type="containsText" dxfId="658" priority="105" operator="containsText" text="6- Moderado">
      <formula>NOT(ISERROR(SEARCH("6- Moderado",A56)))</formula>
    </cfRule>
    <cfRule type="containsText" dxfId="657" priority="106" operator="containsText" text="4- Moderado">
      <formula>NOT(ISERROR(SEARCH("4- Moderado",A56)))</formula>
    </cfRule>
    <cfRule type="containsText" dxfId="656" priority="107" operator="containsText" text="3- Bajo">
      <formula>NOT(ISERROR(SEARCH("3- Bajo",A56)))</formula>
    </cfRule>
    <cfRule type="containsText" dxfId="655" priority="108" operator="containsText" text="4- Bajo">
      <formula>NOT(ISERROR(SEARCH("4- Bajo",A56)))</formula>
    </cfRule>
    <cfRule type="containsText" dxfId="654" priority="109" operator="containsText" text="1- Bajo">
      <formula>NOT(ISERROR(SEARCH("1- Bajo",A56)))</formula>
    </cfRule>
  </conditionalFormatting>
  <conditionalFormatting sqref="F56:G56">
    <cfRule type="containsText" dxfId="653" priority="98" operator="containsText" text="3- Moderado">
      <formula>NOT(ISERROR(SEARCH("3- Moderado",F56)))</formula>
    </cfRule>
    <cfRule type="containsText" dxfId="652" priority="99" operator="containsText" text="6- Moderado">
      <formula>NOT(ISERROR(SEARCH("6- Moderado",F56)))</formula>
    </cfRule>
    <cfRule type="containsText" dxfId="651" priority="100" operator="containsText" text="4- Moderado">
      <formula>NOT(ISERROR(SEARCH("4- Moderado",F56)))</formula>
    </cfRule>
    <cfRule type="containsText" dxfId="650" priority="101" operator="containsText" text="3- Bajo">
      <formula>NOT(ISERROR(SEARCH("3- Bajo",F56)))</formula>
    </cfRule>
    <cfRule type="containsText" dxfId="649" priority="102" operator="containsText" text="4- Bajo">
      <formula>NOT(ISERROR(SEARCH("4- Bajo",F56)))</formula>
    </cfRule>
    <cfRule type="containsText" dxfId="648" priority="103" operator="containsText" text="1- Bajo">
      <formula>NOT(ISERROR(SEARCH("1- Bajo",F56)))</formula>
    </cfRule>
  </conditionalFormatting>
  <conditionalFormatting sqref="J56:J60">
    <cfRule type="containsText" dxfId="647" priority="93" operator="containsText" text="Bajo">
      <formula>NOT(ISERROR(SEARCH("Bajo",J56)))</formula>
    </cfRule>
    <cfRule type="containsText" dxfId="646" priority="94" operator="containsText" text="Moderado">
      <formula>NOT(ISERROR(SEARCH("Moderado",J56)))</formula>
    </cfRule>
    <cfRule type="containsText" dxfId="645" priority="95" operator="containsText" text="Alto">
      <formula>NOT(ISERROR(SEARCH("Alto",J56)))</formula>
    </cfRule>
    <cfRule type="containsText" dxfId="644" priority="96" operator="containsText" text="Extremo">
      <formula>NOT(ISERROR(SEARCH("Extremo",J56)))</formula>
    </cfRule>
    <cfRule type="colorScale" priority="97">
      <colorScale>
        <cfvo type="min"/>
        <cfvo type="max"/>
        <color rgb="FFFF7128"/>
        <color rgb="FFFFEF9C"/>
      </colorScale>
    </cfRule>
  </conditionalFormatting>
  <conditionalFormatting sqref="M56:M60">
    <cfRule type="containsText" dxfId="643" priority="68" operator="containsText" text="Moderado">
      <formula>NOT(ISERROR(SEARCH("Moderado",M56)))</formula>
    </cfRule>
    <cfRule type="containsText" dxfId="642" priority="88" operator="containsText" text="Bajo">
      <formula>NOT(ISERROR(SEARCH("Bajo",M56)))</formula>
    </cfRule>
    <cfRule type="containsText" dxfId="641" priority="89" operator="containsText" text="Moderado">
      <formula>NOT(ISERROR(SEARCH("Moderado",M56)))</formula>
    </cfRule>
    <cfRule type="containsText" dxfId="640" priority="90" operator="containsText" text="Alto">
      <formula>NOT(ISERROR(SEARCH("Alto",M56)))</formula>
    </cfRule>
    <cfRule type="containsText" dxfId="639" priority="91" operator="containsText" text="Extremo">
      <formula>NOT(ISERROR(SEARCH("Extremo",M56)))</formula>
    </cfRule>
    <cfRule type="colorScale" priority="92">
      <colorScale>
        <cfvo type="min"/>
        <cfvo type="max"/>
        <color rgb="FFFF7128"/>
        <color rgb="FFFFEF9C"/>
      </colorScale>
    </cfRule>
  </conditionalFormatting>
  <conditionalFormatting sqref="N56">
    <cfRule type="containsText" dxfId="638" priority="82" operator="containsText" text="3- Moderado">
      <formula>NOT(ISERROR(SEARCH("3- Moderado",N56)))</formula>
    </cfRule>
    <cfRule type="containsText" dxfId="637" priority="83" operator="containsText" text="6- Moderado">
      <formula>NOT(ISERROR(SEARCH("6- Moderado",N56)))</formula>
    </cfRule>
    <cfRule type="containsText" dxfId="636" priority="84" operator="containsText" text="4- Moderado">
      <formula>NOT(ISERROR(SEARCH("4- Moderado",N56)))</formula>
    </cfRule>
    <cfRule type="containsText" dxfId="635" priority="85" operator="containsText" text="3- Bajo">
      <formula>NOT(ISERROR(SEARCH("3- Bajo",N56)))</formula>
    </cfRule>
    <cfRule type="containsText" dxfId="634" priority="86" operator="containsText" text="4- Bajo">
      <formula>NOT(ISERROR(SEARCH("4- Bajo",N56)))</formula>
    </cfRule>
    <cfRule type="containsText" dxfId="633" priority="87" operator="containsText" text="1- Bajo">
      <formula>NOT(ISERROR(SEARCH("1- Bajo",N56)))</formula>
    </cfRule>
  </conditionalFormatting>
  <conditionalFormatting sqref="H56:H60">
    <cfRule type="containsText" dxfId="632" priority="69" operator="containsText" text="Muy Alta">
      <formula>NOT(ISERROR(SEARCH("Muy Alta",H56)))</formula>
    </cfRule>
    <cfRule type="containsText" dxfId="631" priority="70" operator="containsText" text="Alta">
      <formula>NOT(ISERROR(SEARCH("Alta",H56)))</formula>
    </cfRule>
    <cfRule type="containsText" dxfId="630" priority="71" operator="containsText" text="Muy Alta">
      <formula>NOT(ISERROR(SEARCH("Muy Alta",H56)))</formula>
    </cfRule>
    <cfRule type="containsText" dxfId="629" priority="76" operator="containsText" text="Muy Baja">
      <formula>NOT(ISERROR(SEARCH("Muy Baja",H56)))</formula>
    </cfRule>
    <cfRule type="containsText" dxfId="628" priority="77" operator="containsText" text="Baja">
      <formula>NOT(ISERROR(SEARCH("Baja",H56)))</formula>
    </cfRule>
    <cfRule type="containsText" dxfId="627" priority="78" operator="containsText" text="Media">
      <formula>NOT(ISERROR(SEARCH("Media",H56)))</formula>
    </cfRule>
    <cfRule type="containsText" dxfId="626" priority="79" operator="containsText" text="Alta">
      <formula>NOT(ISERROR(SEARCH("Alta",H56)))</formula>
    </cfRule>
    <cfRule type="containsText" dxfId="625" priority="81" operator="containsText" text="Muy Alta">
      <formula>NOT(ISERROR(SEARCH("Muy Alta",H56)))</formula>
    </cfRule>
  </conditionalFormatting>
  <conditionalFormatting sqref="I56:I60">
    <cfRule type="containsText" dxfId="624" priority="72" operator="containsText" text="Catastrófico">
      <formula>NOT(ISERROR(SEARCH("Catastrófico",I56)))</formula>
    </cfRule>
    <cfRule type="containsText" dxfId="623" priority="73" operator="containsText" text="Mayor">
      <formula>NOT(ISERROR(SEARCH("Mayor",I56)))</formula>
    </cfRule>
    <cfRule type="containsText" dxfId="622" priority="74" operator="containsText" text="Menor">
      <formula>NOT(ISERROR(SEARCH("Menor",I56)))</formula>
    </cfRule>
    <cfRule type="containsText" dxfId="621" priority="75" operator="containsText" text="Leve">
      <formula>NOT(ISERROR(SEARCH("Leve",I56)))</formula>
    </cfRule>
    <cfRule type="containsText" dxfId="620" priority="80" operator="containsText" text="Moderado">
      <formula>NOT(ISERROR(SEARCH("Moderado",I56)))</formula>
    </cfRule>
  </conditionalFormatting>
  <conditionalFormatting sqref="K56:K60">
    <cfRule type="containsText" dxfId="619" priority="67" operator="containsText" text="Media">
      <formula>NOT(ISERROR(SEARCH("Media",K56)))</formula>
    </cfRule>
  </conditionalFormatting>
  <conditionalFormatting sqref="L56:L60">
    <cfRule type="containsText" dxfId="618" priority="66" operator="containsText" text="Moderado">
      <formula>NOT(ISERROR(SEARCH("Moderado",L56)))</formula>
    </cfRule>
  </conditionalFormatting>
  <conditionalFormatting sqref="J56:J60">
    <cfRule type="containsText" dxfId="617" priority="65" operator="containsText" text="Moderado">
      <formula>NOT(ISERROR(SEARCH("Moderado",J56)))</formula>
    </cfRule>
  </conditionalFormatting>
  <conditionalFormatting sqref="J56:J60">
    <cfRule type="containsText" dxfId="616" priority="63" operator="containsText" text="Bajo">
      <formula>NOT(ISERROR(SEARCH("Bajo",J56)))</formula>
    </cfRule>
    <cfRule type="containsText" dxfId="615" priority="64" operator="containsText" text="Extremo">
      <formula>NOT(ISERROR(SEARCH("Extremo",J56)))</formula>
    </cfRule>
  </conditionalFormatting>
  <conditionalFormatting sqref="K56:K60">
    <cfRule type="containsText" dxfId="614" priority="61" operator="containsText" text="Baja">
      <formula>NOT(ISERROR(SEARCH("Baja",K56)))</formula>
    </cfRule>
    <cfRule type="containsText" dxfId="613" priority="62" operator="containsText" text="Muy Baja">
      <formula>NOT(ISERROR(SEARCH("Muy Baja",K56)))</formula>
    </cfRule>
  </conditionalFormatting>
  <conditionalFormatting sqref="K56:K60">
    <cfRule type="containsText" dxfId="612" priority="59" operator="containsText" text="Muy Alta">
      <formula>NOT(ISERROR(SEARCH("Muy Alta",K56)))</formula>
    </cfRule>
    <cfRule type="containsText" dxfId="611" priority="60" operator="containsText" text="Alta">
      <formula>NOT(ISERROR(SEARCH("Alta",K56)))</formula>
    </cfRule>
  </conditionalFormatting>
  <conditionalFormatting sqref="L56:L60">
    <cfRule type="containsText" dxfId="610" priority="55" operator="containsText" text="Catastrófico">
      <formula>NOT(ISERROR(SEARCH("Catastrófico",L56)))</formula>
    </cfRule>
    <cfRule type="containsText" dxfId="609" priority="56" operator="containsText" text="Mayor">
      <formula>NOT(ISERROR(SEARCH("Mayor",L56)))</formula>
    </cfRule>
    <cfRule type="containsText" dxfId="608" priority="57" operator="containsText" text="Menor">
      <formula>NOT(ISERROR(SEARCH("Menor",L56)))</formula>
    </cfRule>
    <cfRule type="containsText" dxfId="607" priority="58" operator="containsText" text="Leve">
      <formula>NOT(ISERROR(SEARCH("Leve",L56)))</formula>
    </cfRule>
  </conditionalFormatting>
  <conditionalFormatting sqref="J10:J25">
    <cfRule type="containsText" dxfId="606" priority="1012" operator="containsText" text="Bajo">
      <formula>NOT(ISERROR(SEARCH("Bajo",J10)))</formula>
    </cfRule>
    <cfRule type="containsText" dxfId="605" priority="1013" operator="containsText" text="Moderado">
      <formula>NOT(ISERROR(SEARCH("Moderado",J10)))</formula>
    </cfRule>
    <cfRule type="containsText" dxfId="604" priority="1014" operator="containsText" text="Alto">
      <formula>NOT(ISERROR(SEARCH("Alto",J10)))</formula>
    </cfRule>
    <cfRule type="containsText" dxfId="603" priority="1015" operator="containsText" text="Extremo">
      <formula>NOT(ISERROR(SEARCH("Extremo",J10)))</formula>
    </cfRule>
    <cfRule type="colorScale" priority="1016">
      <colorScale>
        <cfvo type="min"/>
        <cfvo type="max"/>
        <color rgb="FFFF7128"/>
        <color rgb="FFFFEF9C"/>
      </colorScale>
    </cfRule>
  </conditionalFormatting>
  <conditionalFormatting sqref="M10:M25">
    <cfRule type="containsText" dxfId="602" priority="1022" operator="containsText" text="Moderado">
      <formula>NOT(ISERROR(SEARCH("Moderado",M10)))</formula>
    </cfRule>
    <cfRule type="containsText" dxfId="601" priority="1023" operator="containsText" text="Bajo">
      <formula>NOT(ISERROR(SEARCH("Bajo",M10)))</formula>
    </cfRule>
    <cfRule type="containsText" dxfId="600" priority="1024" operator="containsText" text="Moderado">
      <formula>NOT(ISERROR(SEARCH("Moderado",M10)))</formula>
    </cfRule>
    <cfRule type="containsText" dxfId="599" priority="1025" operator="containsText" text="Alto">
      <formula>NOT(ISERROR(SEARCH("Alto",M10)))</formula>
    </cfRule>
    <cfRule type="containsText" dxfId="598" priority="1026" operator="containsText" text="Extremo">
      <formula>NOT(ISERROR(SEARCH("Extremo",M10)))</formula>
    </cfRule>
    <cfRule type="colorScale" priority="1027">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A35" zoomScale="71" zoomScaleNormal="71" workbookViewId="0">
      <selection activeCell="O40" sqref="O40:O44"/>
    </sheetView>
  </sheetViews>
  <sheetFormatPr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29" customFormat="1" ht="16.5" customHeight="1">
      <c r="A1" s="361"/>
      <c r="B1" s="362"/>
      <c r="C1" s="362"/>
      <c r="D1" s="526" t="s">
        <v>634</v>
      </c>
      <c r="E1" s="526"/>
      <c r="F1" s="526"/>
      <c r="G1" s="526"/>
      <c r="H1" s="526"/>
      <c r="I1" s="526"/>
      <c r="J1" s="526"/>
      <c r="K1" s="526"/>
      <c r="L1" s="526"/>
      <c r="M1" s="526"/>
      <c r="N1" s="526"/>
      <c r="O1" s="526"/>
      <c r="P1" s="526"/>
      <c r="Q1" s="527"/>
      <c r="R1" s="353" t="s">
        <v>205</v>
      </c>
      <c r="S1" s="353"/>
      <c r="T1" s="353"/>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63"/>
      <c r="B2" s="364"/>
      <c r="C2" s="364"/>
      <c r="D2" s="528"/>
      <c r="E2" s="528"/>
      <c r="F2" s="528"/>
      <c r="G2" s="528"/>
      <c r="H2" s="528"/>
      <c r="I2" s="528"/>
      <c r="J2" s="528"/>
      <c r="K2" s="528"/>
      <c r="L2" s="528"/>
      <c r="M2" s="528"/>
      <c r="N2" s="528"/>
      <c r="O2" s="528"/>
      <c r="P2" s="528"/>
      <c r="Q2" s="529"/>
      <c r="R2" s="353"/>
      <c r="S2" s="353"/>
      <c r="T2" s="353"/>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264"/>
      <c r="D3" s="528"/>
      <c r="E3" s="528"/>
      <c r="F3" s="528"/>
      <c r="G3" s="528"/>
      <c r="H3" s="528"/>
      <c r="I3" s="528"/>
      <c r="J3" s="528"/>
      <c r="K3" s="528"/>
      <c r="L3" s="528"/>
      <c r="M3" s="528"/>
      <c r="N3" s="528"/>
      <c r="O3" s="528"/>
      <c r="P3" s="528"/>
      <c r="Q3" s="529"/>
      <c r="R3" s="353"/>
      <c r="S3" s="353"/>
      <c r="T3" s="353"/>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54" t="s">
        <v>206</v>
      </c>
      <c r="B4" s="355"/>
      <c r="C4" s="356"/>
      <c r="D4" s="357" t="str">
        <f>'Mapa Final'!D4</f>
        <v>Administración de la Carrera Judicial</v>
      </c>
      <c r="E4" s="358"/>
      <c r="F4" s="358"/>
      <c r="G4" s="358"/>
      <c r="H4" s="358"/>
      <c r="I4" s="358"/>
      <c r="J4" s="358"/>
      <c r="K4" s="358"/>
      <c r="L4" s="358"/>
      <c r="M4" s="358"/>
      <c r="N4" s="359"/>
      <c r="O4" s="360"/>
      <c r="P4" s="360"/>
      <c r="Q4" s="360"/>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54" t="s">
        <v>208</v>
      </c>
      <c r="B5" s="355"/>
      <c r="C5" s="356"/>
      <c r="D5" s="365"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6"/>
      <c r="F5" s="366"/>
      <c r="G5" s="366"/>
      <c r="H5" s="366"/>
      <c r="I5" s="366"/>
      <c r="J5" s="366"/>
      <c r="K5" s="366"/>
      <c r="L5" s="366"/>
      <c r="M5" s="366"/>
      <c r="N5" s="367"/>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54" t="s">
        <v>209</v>
      </c>
      <c r="B6" s="355"/>
      <c r="C6" s="356"/>
      <c r="D6" s="365" t="str">
        <f>'Mapa Final'!D6</f>
        <v xml:space="preserve">Nivel Central </v>
      </c>
      <c r="E6" s="366"/>
      <c r="F6" s="366"/>
      <c r="G6" s="366"/>
      <c r="H6" s="366"/>
      <c r="I6" s="366"/>
      <c r="J6" s="366"/>
      <c r="K6" s="366"/>
      <c r="L6" s="366"/>
      <c r="M6" s="366"/>
      <c r="N6" s="367"/>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38" customFormat="1" ht="38.25" customHeight="1" thickTop="1" thickBot="1">
      <c r="A7" s="521" t="s">
        <v>609</v>
      </c>
      <c r="B7" s="522"/>
      <c r="C7" s="522"/>
      <c r="D7" s="522"/>
      <c r="E7" s="522"/>
      <c r="F7" s="523"/>
      <c r="G7" s="145"/>
      <c r="H7" s="524" t="s">
        <v>610</v>
      </c>
      <c r="I7" s="524"/>
      <c r="J7" s="524"/>
      <c r="K7" s="524" t="s">
        <v>611</v>
      </c>
      <c r="L7" s="524"/>
      <c r="M7" s="524"/>
      <c r="N7" s="525" t="s">
        <v>612</v>
      </c>
      <c r="O7" s="530" t="s">
        <v>613</v>
      </c>
      <c r="P7" s="532" t="s">
        <v>614</v>
      </c>
      <c r="Q7" s="533"/>
      <c r="R7" s="532" t="s">
        <v>615</v>
      </c>
      <c r="S7" s="533"/>
      <c r="T7" s="534" t="s">
        <v>635</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26</v>
      </c>
      <c r="B8" s="153" t="s">
        <v>216</v>
      </c>
      <c r="C8" s="154" t="s">
        <v>217</v>
      </c>
      <c r="D8" s="146" t="s">
        <v>218</v>
      </c>
      <c r="E8" s="270" t="s">
        <v>219</v>
      </c>
      <c r="F8" s="270" t="s">
        <v>220</v>
      </c>
      <c r="G8" s="270" t="s">
        <v>221</v>
      </c>
      <c r="H8" s="147" t="s">
        <v>617</v>
      </c>
      <c r="I8" s="147" t="s">
        <v>583</v>
      </c>
      <c r="J8" s="147" t="s">
        <v>618</v>
      </c>
      <c r="K8" s="147" t="s">
        <v>617</v>
      </c>
      <c r="L8" s="147" t="s">
        <v>619</v>
      </c>
      <c r="M8" s="147" t="s">
        <v>618</v>
      </c>
      <c r="N8" s="525"/>
      <c r="O8" s="531"/>
      <c r="P8" s="148" t="s">
        <v>620</v>
      </c>
      <c r="Q8" s="148" t="s">
        <v>621</v>
      </c>
      <c r="R8" s="148" t="s">
        <v>622</v>
      </c>
      <c r="S8" s="148" t="s">
        <v>623</v>
      </c>
      <c r="T8" s="534"/>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c r="A9" s="535"/>
      <c r="B9" s="536"/>
      <c r="C9" s="536"/>
      <c r="D9" s="536"/>
      <c r="E9" s="536"/>
      <c r="F9" s="536"/>
      <c r="G9" s="536"/>
      <c r="H9" s="536"/>
      <c r="I9" s="536"/>
      <c r="J9" s="536"/>
      <c r="K9" s="536"/>
      <c r="L9" s="536"/>
      <c r="M9" s="536"/>
      <c r="N9" s="536"/>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5" customHeight="1">
      <c r="A10" s="537">
        <f>'Mapa Final'!A10</f>
        <v>1</v>
      </c>
      <c r="B10" s="589" t="str">
        <f>'Mapa Final'!B10</f>
        <v>DESACTUALIZACIÓN DE LAS VACANTES</v>
      </c>
      <c r="C10" s="540" t="str">
        <f>'Mapa Final'!C10</f>
        <v>Incumplimiento de las metas establecidas</v>
      </c>
      <c r="D10" s="540" t="str">
        <f>'Mapa Final'!D10</f>
        <v>1. Olvido del servidor judicial encargado en la publicación de las vacantes
2. Fallas técnicas en la página web de la Rama Judicial o en la disponibilidad de internet para la publicación de las vacantes     3. Falta de reporte oportuno de las novedades, relacionadas con Carrera Judicial, por parte de los despachos judiciales.</v>
      </c>
      <c r="E10" s="543" t="str">
        <f>'Mapa Final'!E10</f>
        <v>Falta de oportunidad y del control de vacantes</v>
      </c>
      <c r="F10" s="543" t="str">
        <f>'Mapa Final'!F10</f>
        <v>Posibilidad de Incumplimiento de las metas establecidas por falta de oportunidad y control de las vacantes</v>
      </c>
      <c r="G10" s="543" t="str">
        <f>'Mapa Final'!G10</f>
        <v>Ejecución y Administración de Procesos</v>
      </c>
      <c r="H10" s="552" t="str">
        <f>'Mapa Final'!I10</f>
        <v>Baja</v>
      </c>
      <c r="I10" s="555" t="str">
        <f>'Mapa Final'!L10</f>
        <v>Mayor</v>
      </c>
      <c r="J10" s="570" t="str">
        <f>'Mapa Final'!N10</f>
        <v xml:space="preserve">Alto </v>
      </c>
      <c r="K10" s="561" t="str">
        <f>'Mapa Final'!AA10</f>
        <v>Baja</v>
      </c>
      <c r="L10" s="561" t="str">
        <f>'Mapa Final'!AE10</f>
        <v>Mayor</v>
      </c>
      <c r="M10" s="558" t="str">
        <f>'Mapa Final'!AG10</f>
        <v xml:space="preserve">Alto </v>
      </c>
      <c r="N10" s="561" t="str">
        <f>'Mapa Final'!AH10</f>
        <v>Evitar</v>
      </c>
      <c r="O10" s="390" t="s">
        <v>263</v>
      </c>
      <c r="P10" s="588"/>
      <c r="Q10" s="567" t="s">
        <v>624</v>
      </c>
      <c r="R10" s="546">
        <v>45200</v>
      </c>
      <c r="S10" s="546">
        <v>45291</v>
      </c>
      <c r="T10" s="549" t="s">
        <v>636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538"/>
      <c r="B11" s="591"/>
      <c r="C11" s="541"/>
      <c r="D11" s="541"/>
      <c r="E11" s="544"/>
      <c r="F11" s="544"/>
      <c r="G11" s="544"/>
      <c r="H11" s="553"/>
      <c r="I11" s="556"/>
      <c r="J11" s="571"/>
      <c r="K11" s="562"/>
      <c r="L11" s="562"/>
      <c r="M11" s="559"/>
      <c r="N11" s="562"/>
      <c r="O11" s="391"/>
      <c r="P11" s="583"/>
      <c r="Q11" s="568"/>
      <c r="R11" s="547"/>
      <c r="S11" s="547"/>
      <c r="T11" s="55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538"/>
      <c r="B12" s="591"/>
      <c r="C12" s="541"/>
      <c r="D12" s="541"/>
      <c r="E12" s="544"/>
      <c r="F12" s="544"/>
      <c r="G12" s="544"/>
      <c r="H12" s="553"/>
      <c r="I12" s="556"/>
      <c r="J12" s="571"/>
      <c r="K12" s="562"/>
      <c r="L12" s="562"/>
      <c r="M12" s="559"/>
      <c r="N12" s="562"/>
      <c r="O12" s="391"/>
      <c r="P12" s="583"/>
      <c r="Q12" s="568"/>
      <c r="R12" s="547"/>
      <c r="S12" s="547"/>
      <c r="T12" s="55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538"/>
      <c r="B13" s="591"/>
      <c r="C13" s="541"/>
      <c r="D13" s="541"/>
      <c r="E13" s="544"/>
      <c r="F13" s="544"/>
      <c r="G13" s="544"/>
      <c r="H13" s="553"/>
      <c r="I13" s="556"/>
      <c r="J13" s="571"/>
      <c r="K13" s="562"/>
      <c r="L13" s="562"/>
      <c r="M13" s="559"/>
      <c r="N13" s="562"/>
      <c r="O13" s="391"/>
      <c r="P13" s="583"/>
      <c r="Q13" s="568"/>
      <c r="R13" s="547"/>
      <c r="S13" s="547"/>
      <c r="T13" s="55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38.5" customHeight="1">
      <c r="A14" s="539"/>
      <c r="B14" s="592"/>
      <c r="C14" s="542"/>
      <c r="D14" s="542"/>
      <c r="E14" s="545"/>
      <c r="F14" s="545"/>
      <c r="G14" s="545"/>
      <c r="H14" s="554"/>
      <c r="I14" s="557"/>
      <c r="J14" s="572"/>
      <c r="K14" s="563"/>
      <c r="L14" s="563"/>
      <c r="M14" s="560"/>
      <c r="N14" s="563"/>
      <c r="O14" s="392"/>
      <c r="P14" s="584"/>
      <c r="Q14" s="569"/>
      <c r="R14" s="548"/>
      <c r="S14" s="548"/>
      <c r="T14" s="55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15" customHeight="1">
      <c r="A15" s="537">
        <f>'Mapa Final'!A15</f>
        <v>2</v>
      </c>
      <c r="B15" s="589" t="str">
        <f>'Mapa Final'!B15</f>
        <v>Error calificación en los procesos de selección de carrera judicial.</v>
      </c>
      <c r="C15" s="540" t="str">
        <f>'Mapa Final'!C15</f>
        <v>Incumplimiento de las metas establecidas</v>
      </c>
      <c r="D15" s="540"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judicial.3.Solicitar a los servidores judiciales y a la Coordinacion Administrativa el envio de las novedades administrativas presentadas.
3.Carencia de una herramienta o mecanismo de seguimiento y control adecuado para minimizar el error
4.Desconocimiento del procedimiento de procesos de selección
5.Alto volumen de carga laboral 6. Demora y inexactitud de los insumos suministrados por el nivel central </v>
      </c>
      <c r="E15" s="543" t="str">
        <f>'Mapa Final'!E15</f>
        <v>Carencia de una herramienta o mecanismo de seguimiento y control adecuado para minimizar el error</v>
      </c>
      <c r="F15" s="543" t="str">
        <f>'Mapa Final'!F15</f>
        <v>Posibilidad de Incumplimiento de las metas establecidas  por la carencia de una herramienta o mecanismo de seguimiento y control adecuado para minimizar el error</v>
      </c>
      <c r="G15" s="543" t="str">
        <f>'Mapa Final'!G15</f>
        <v>Ejecución y Administración de Procesos</v>
      </c>
      <c r="H15" s="552" t="str">
        <f>'Mapa Final'!I15</f>
        <v>Baja</v>
      </c>
      <c r="I15" s="555" t="str">
        <f>'Mapa Final'!L15</f>
        <v>Mayor</v>
      </c>
      <c r="J15" s="570" t="str">
        <f>'Mapa Final'!N15</f>
        <v xml:space="preserve">Alto </v>
      </c>
      <c r="K15" s="561" t="str">
        <f>'Mapa Final'!AA15</f>
        <v>Baja</v>
      </c>
      <c r="L15" s="561" t="str">
        <f>'Mapa Final'!AE15</f>
        <v>Mayor</v>
      </c>
      <c r="M15" s="558" t="str">
        <f>'Mapa Final'!AG15</f>
        <v xml:space="preserve">Alto </v>
      </c>
      <c r="N15" s="561" t="str">
        <f>'Mapa Final'!AH15</f>
        <v>Evitar</v>
      </c>
      <c r="O15" s="341" t="s">
        <v>277</v>
      </c>
      <c r="P15" s="588"/>
      <c r="Q15" s="567" t="s">
        <v>624</v>
      </c>
      <c r="R15" s="546">
        <v>45200</v>
      </c>
      <c r="S15" s="546">
        <v>45291</v>
      </c>
      <c r="T15" s="549" t="s">
        <v>636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13.5" customHeight="1">
      <c r="A16" s="538"/>
      <c r="B16" s="591"/>
      <c r="C16" s="541"/>
      <c r="D16" s="541"/>
      <c r="E16" s="544"/>
      <c r="F16" s="544"/>
      <c r="G16" s="544"/>
      <c r="H16" s="553"/>
      <c r="I16" s="556"/>
      <c r="J16" s="571"/>
      <c r="K16" s="562"/>
      <c r="L16" s="562"/>
      <c r="M16" s="559"/>
      <c r="N16" s="562"/>
      <c r="O16" s="327"/>
      <c r="P16" s="583"/>
      <c r="Q16" s="568"/>
      <c r="R16" s="547"/>
      <c r="S16" s="547"/>
      <c r="T16" s="55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13.5" customHeight="1">
      <c r="A17" s="538"/>
      <c r="B17" s="591"/>
      <c r="C17" s="541"/>
      <c r="D17" s="541"/>
      <c r="E17" s="544"/>
      <c r="F17" s="544"/>
      <c r="G17" s="544"/>
      <c r="H17" s="553"/>
      <c r="I17" s="556"/>
      <c r="J17" s="571"/>
      <c r="K17" s="562"/>
      <c r="L17" s="562"/>
      <c r="M17" s="559"/>
      <c r="N17" s="562"/>
      <c r="O17" s="327"/>
      <c r="P17" s="583"/>
      <c r="Q17" s="568"/>
      <c r="R17" s="547"/>
      <c r="S17" s="547"/>
      <c r="T17" s="55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13.5" customHeight="1">
      <c r="A18" s="538"/>
      <c r="B18" s="591"/>
      <c r="C18" s="541"/>
      <c r="D18" s="541"/>
      <c r="E18" s="544"/>
      <c r="F18" s="544"/>
      <c r="G18" s="544"/>
      <c r="H18" s="553"/>
      <c r="I18" s="556"/>
      <c r="J18" s="571"/>
      <c r="K18" s="562"/>
      <c r="L18" s="562"/>
      <c r="M18" s="559"/>
      <c r="N18" s="562"/>
      <c r="O18" s="327"/>
      <c r="P18" s="583"/>
      <c r="Q18" s="568"/>
      <c r="R18" s="547"/>
      <c r="S18" s="547"/>
      <c r="T18" s="55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55.75" customHeight="1">
      <c r="A19" s="539"/>
      <c r="B19" s="592"/>
      <c r="C19" s="542"/>
      <c r="D19" s="542"/>
      <c r="E19" s="545"/>
      <c r="F19" s="545"/>
      <c r="G19" s="545"/>
      <c r="H19" s="554"/>
      <c r="I19" s="557"/>
      <c r="J19" s="572"/>
      <c r="K19" s="563"/>
      <c r="L19" s="563"/>
      <c r="M19" s="560"/>
      <c r="N19" s="563"/>
      <c r="O19" s="328"/>
      <c r="P19" s="584"/>
      <c r="Q19" s="569"/>
      <c r="R19" s="548"/>
      <c r="S19" s="548"/>
      <c r="T19" s="55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37">
        <f>'Mapa Final'!A20</f>
        <v>3</v>
      </c>
      <c r="B20" s="589" t="str">
        <f>'Mapa Final'!B20</f>
        <v>Inconsistencias en traslados</v>
      </c>
      <c r="C20" s="540" t="str">
        <f>'Mapa Final'!C20</f>
        <v>Reputacional</v>
      </c>
      <c r="D20" s="54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3.Incremento de solicitudes vía correo electrónico como principal canal de comunicación conocido por los usuarios.         4. Indebida evaluación de los requisitos y factores que justifican emitir concepto favorable o desfavorable para las solicitudes de traslados presentadas por funcionarios y empleados.</v>
      </c>
      <c r="E20" s="543" t="str">
        <f>'Mapa Final'!E20</f>
        <v>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v>
      </c>
      <c r="F20" s="543" t="str">
        <f>'Mapa Final'!F20</f>
        <v>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v>
      </c>
      <c r="G20" s="543" t="str">
        <f>'Mapa Final'!G20</f>
        <v>Ejecución y Administración de Procesos</v>
      </c>
      <c r="H20" s="552" t="str">
        <f>'Mapa Final'!I20</f>
        <v>Baja</v>
      </c>
      <c r="I20" s="555" t="str">
        <f>'Mapa Final'!L20</f>
        <v>Menor</v>
      </c>
      <c r="J20" s="570" t="str">
        <f>'Mapa Final'!N20</f>
        <v>Moderado</v>
      </c>
      <c r="K20" s="561" t="str">
        <f>'Mapa Final'!AA20</f>
        <v>Baja</v>
      </c>
      <c r="L20" s="561" t="str">
        <f>'Mapa Final'!AE20</f>
        <v>Menor</v>
      </c>
      <c r="M20" s="558" t="str">
        <f>'Mapa Final'!AG20</f>
        <v>Moderado</v>
      </c>
      <c r="N20" s="561" t="str">
        <f>'Mapa Final'!AH20</f>
        <v>Reducir(mitigar)</v>
      </c>
      <c r="O20" s="314" t="s">
        <v>291</v>
      </c>
      <c r="P20" s="567" t="s">
        <v>624</v>
      </c>
      <c r="Q20" s="567"/>
      <c r="R20" s="546">
        <v>45200</v>
      </c>
      <c r="S20" s="546">
        <v>45291</v>
      </c>
      <c r="T20" s="549" t="s">
        <v>636</v>
      </c>
      <c r="U20" s="34"/>
      <c r="V20" s="34"/>
    </row>
    <row r="21" spans="1:176">
      <c r="A21" s="538"/>
      <c r="B21" s="591"/>
      <c r="C21" s="541"/>
      <c r="D21" s="541"/>
      <c r="E21" s="544"/>
      <c r="F21" s="544"/>
      <c r="G21" s="544"/>
      <c r="H21" s="553"/>
      <c r="I21" s="556"/>
      <c r="J21" s="571"/>
      <c r="K21" s="562"/>
      <c r="L21" s="562"/>
      <c r="M21" s="559"/>
      <c r="N21" s="562"/>
      <c r="O21" s="315"/>
      <c r="P21" s="568"/>
      <c r="Q21" s="568"/>
      <c r="R21" s="547"/>
      <c r="S21" s="547"/>
      <c r="T21" s="550"/>
      <c r="U21" s="34"/>
      <c r="V21" s="34"/>
    </row>
    <row r="22" spans="1:176">
      <c r="A22" s="538"/>
      <c r="B22" s="591"/>
      <c r="C22" s="541"/>
      <c r="D22" s="541"/>
      <c r="E22" s="544"/>
      <c r="F22" s="544"/>
      <c r="G22" s="544"/>
      <c r="H22" s="553"/>
      <c r="I22" s="556"/>
      <c r="J22" s="571"/>
      <c r="K22" s="562"/>
      <c r="L22" s="562"/>
      <c r="M22" s="559"/>
      <c r="N22" s="562"/>
      <c r="O22" s="315"/>
      <c r="P22" s="568"/>
      <c r="Q22" s="568"/>
      <c r="R22" s="547"/>
      <c r="S22" s="547"/>
      <c r="T22" s="550"/>
      <c r="U22" s="34"/>
      <c r="V22" s="34"/>
    </row>
    <row r="23" spans="1:176">
      <c r="A23" s="538"/>
      <c r="B23" s="591"/>
      <c r="C23" s="541"/>
      <c r="D23" s="541"/>
      <c r="E23" s="544"/>
      <c r="F23" s="544"/>
      <c r="G23" s="544"/>
      <c r="H23" s="553"/>
      <c r="I23" s="556"/>
      <c r="J23" s="571"/>
      <c r="K23" s="562"/>
      <c r="L23" s="562"/>
      <c r="M23" s="559"/>
      <c r="N23" s="562"/>
      <c r="O23" s="315"/>
      <c r="P23" s="568"/>
      <c r="Q23" s="568"/>
      <c r="R23" s="547"/>
      <c r="S23" s="547"/>
      <c r="T23" s="550"/>
      <c r="U23" s="34"/>
      <c r="V23" s="34"/>
    </row>
    <row r="24" spans="1:176" ht="307.5" customHeight="1">
      <c r="A24" s="539"/>
      <c r="B24" s="592"/>
      <c r="C24" s="542"/>
      <c r="D24" s="542"/>
      <c r="E24" s="545"/>
      <c r="F24" s="545"/>
      <c r="G24" s="545"/>
      <c r="H24" s="554"/>
      <c r="I24" s="557"/>
      <c r="J24" s="572"/>
      <c r="K24" s="563"/>
      <c r="L24" s="563"/>
      <c r="M24" s="560"/>
      <c r="N24" s="563"/>
      <c r="O24" s="316"/>
      <c r="P24" s="569"/>
      <c r="Q24" s="569"/>
      <c r="R24" s="548"/>
      <c r="S24" s="548"/>
      <c r="T24" s="551"/>
      <c r="U24" s="34"/>
      <c r="V24" s="34"/>
    </row>
    <row r="25" spans="1:176">
      <c r="A25" s="537">
        <f>'Mapa Final'!A25</f>
        <v>4</v>
      </c>
      <c r="B25" s="589" t="str">
        <f>'Mapa Final'!B25</f>
        <v>Corrupción</v>
      </c>
      <c r="C25" s="540" t="str">
        <f>'Mapa Final'!C25</f>
        <v>Reputacional(Corrupción)</v>
      </c>
      <c r="D25" s="54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43" t="str">
        <f>'Mapa Final'!E25</f>
        <v xml:space="preserve">Carencia de transparencia, etica y valores de los servidores judiciales. </v>
      </c>
      <c r="F25" s="543" t="str">
        <f>'Mapa Final'!F25</f>
        <v xml:space="preserve">Posibilidad de actos indebidos de  los servidores judiciales debido a  la carencia en transparencia, etica y valores </v>
      </c>
      <c r="G25" s="543" t="str">
        <f>'Mapa Final'!G25</f>
        <v>Fraude Interno</v>
      </c>
      <c r="H25" s="552" t="str">
        <f>'Mapa Final'!I25</f>
        <v>Baja</v>
      </c>
      <c r="I25" s="555" t="str">
        <f>'Mapa Final'!L25</f>
        <v>Catastrófico</v>
      </c>
      <c r="J25" s="570" t="str">
        <f>'Mapa Final'!N25</f>
        <v>Extremo</v>
      </c>
      <c r="K25" s="561" t="str">
        <f>'Mapa Final'!AA25</f>
        <v>Baja</v>
      </c>
      <c r="L25" s="561" t="str">
        <f>'Mapa Final'!AE25</f>
        <v>Catastrófico</v>
      </c>
      <c r="M25" s="558" t="str">
        <f>'Mapa Final'!AG25</f>
        <v>Extremo</v>
      </c>
      <c r="N25" s="561" t="str">
        <f>'Mapa Final'!AH25</f>
        <v>Evitar</v>
      </c>
      <c r="O25" s="314" t="s">
        <v>301</v>
      </c>
      <c r="P25" s="567" t="s">
        <v>624</v>
      </c>
      <c r="Q25" s="567" t="s">
        <v>624</v>
      </c>
      <c r="R25" s="546">
        <v>45200</v>
      </c>
      <c r="S25" s="546">
        <v>45291</v>
      </c>
      <c r="T25" s="549" t="s">
        <v>636</v>
      </c>
    </row>
    <row r="26" spans="1:176">
      <c r="A26" s="538"/>
      <c r="B26" s="591"/>
      <c r="C26" s="541"/>
      <c r="D26" s="541"/>
      <c r="E26" s="544"/>
      <c r="F26" s="544"/>
      <c r="G26" s="544"/>
      <c r="H26" s="553"/>
      <c r="I26" s="556"/>
      <c r="J26" s="571"/>
      <c r="K26" s="562"/>
      <c r="L26" s="562"/>
      <c r="M26" s="559"/>
      <c r="N26" s="562"/>
      <c r="O26" s="315"/>
      <c r="P26" s="568"/>
      <c r="Q26" s="568"/>
      <c r="R26" s="547"/>
      <c r="S26" s="547"/>
      <c r="T26" s="550"/>
    </row>
    <row r="27" spans="1:176">
      <c r="A27" s="538"/>
      <c r="B27" s="591"/>
      <c r="C27" s="541"/>
      <c r="D27" s="541"/>
      <c r="E27" s="544"/>
      <c r="F27" s="544"/>
      <c r="G27" s="544"/>
      <c r="H27" s="553"/>
      <c r="I27" s="556"/>
      <c r="J27" s="571"/>
      <c r="K27" s="562"/>
      <c r="L27" s="562"/>
      <c r="M27" s="559"/>
      <c r="N27" s="562"/>
      <c r="O27" s="315"/>
      <c r="P27" s="568"/>
      <c r="Q27" s="568"/>
      <c r="R27" s="547"/>
      <c r="S27" s="547"/>
      <c r="T27" s="550"/>
    </row>
    <row r="28" spans="1:176">
      <c r="A28" s="538"/>
      <c r="B28" s="591"/>
      <c r="C28" s="541"/>
      <c r="D28" s="541"/>
      <c r="E28" s="544"/>
      <c r="F28" s="544"/>
      <c r="G28" s="544"/>
      <c r="H28" s="553"/>
      <c r="I28" s="556"/>
      <c r="J28" s="571"/>
      <c r="K28" s="562"/>
      <c r="L28" s="562"/>
      <c r="M28" s="559"/>
      <c r="N28" s="562"/>
      <c r="O28" s="315"/>
      <c r="P28" s="568"/>
      <c r="Q28" s="568"/>
      <c r="R28" s="547"/>
      <c r="S28" s="547"/>
      <c r="T28" s="550"/>
    </row>
    <row r="29" spans="1:176" ht="277.5" customHeight="1">
      <c r="A29" s="539"/>
      <c r="B29" s="592"/>
      <c r="C29" s="542"/>
      <c r="D29" s="542"/>
      <c r="E29" s="545"/>
      <c r="F29" s="545"/>
      <c r="G29" s="545"/>
      <c r="H29" s="554"/>
      <c r="I29" s="557"/>
      <c r="J29" s="572"/>
      <c r="K29" s="563"/>
      <c r="L29" s="563"/>
      <c r="M29" s="560"/>
      <c r="N29" s="563"/>
      <c r="O29" s="316"/>
      <c r="P29" s="569"/>
      <c r="Q29" s="569"/>
      <c r="R29" s="548"/>
      <c r="S29" s="548"/>
      <c r="T29" s="551"/>
    </row>
    <row r="30" spans="1:176">
      <c r="A30" s="537">
        <f>'Mapa Final'!A30</f>
        <v>5</v>
      </c>
      <c r="B30" s="589" t="str">
        <f>'Mapa Final'!B30</f>
        <v>Riesgo Publico</v>
      </c>
      <c r="C30" s="540" t="str">
        <f>'Mapa Final'!C30</f>
        <v>Afectación en la Prestación del Servicio de Justicia</v>
      </c>
      <c r="D30" s="540" t="str">
        <f>'Mapa Final'!D30</f>
        <v xml:space="preserve">1. Paros que afecten la prestación del servicio.  
2. Huelgas, protestas ciudadana
3. Disturbios o hechos violentos
4.Emergencias Sanitarias (Pandemia)
5.Emergencias Ambientales         6. Cierre de Vías   </v>
      </c>
      <c r="E30" s="543" t="str">
        <f>'Mapa Final'!E30</f>
        <v>Suceso de fuerza mayor que imposibilitan la gestión judicial</v>
      </c>
      <c r="F30" s="543" t="str">
        <f>'Mapa Final'!F30</f>
        <v>Posibilidad de  afectación en la Prestación del Servicio de Justicia debido a un suceso de fuerza mayor que imposibilita la gestión judicial</v>
      </c>
      <c r="G30" s="543" t="str">
        <f>'Mapa Final'!G30</f>
        <v>Usuarios, productos y prácticas organizacionales</v>
      </c>
      <c r="H30" s="552" t="str">
        <f>'Mapa Final'!I30</f>
        <v>Muy Alta</v>
      </c>
      <c r="I30" s="555" t="str">
        <f>'Mapa Final'!L30</f>
        <v>Moderado</v>
      </c>
      <c r="J30" s="570" t="str">
        <f>'Mapa Final'!N30</f>
        <v xml:space="preserve">Alto </v>
      </c>
      <c r="K30" s="561" t="str">
        <f>'Mapa Final'!AA30</f>
        <v>Media</v>
      </c>
      <c r="L30" s="561" t="str">
        <f>'Mapa Final'!AE30</f>
        <v>Moderado</v>
      </c>
      <c r="M30" s="558" t="str">
        <f>'Mapa Final'!AG30</f>
        <v>Moderado</v>
      </c>
      <c r="N30" s="561" t="str">
        <f>'Mapa Final'!AH30</f>
        <v>Reducir(mitigar)</v>
      </c>
      <c r="O30" s="314" t="s">
        <v>314</v>
      </c>
      <c r="P30" s="567" t="s">
        <v>624</v>
      </c>
      <c r="Q30" s="567" t="s">
        <v>624</v>
      </c>
      <c r="R30" s="546">
        <v>45200</v>
      </c>
      <c r="S30" s="546">
        <v>45291</v>
      </c>
      <c r="T30" s="549" t="s">
        <v>636</v>
      </c>
    </row>
    <row r="31" spans="1:176">
      <c r="A31" s="538"/>
      <c r="B31" s="591"/>
      <c r="C31" s="541"/>
      <c r="D31" s="541"/>
      <c r="E31" s="544"/>
      <c r="F31" s="544"/>
      <c r="G31" s="544"/>
      <c r="H31" s="553"/>
      <c r="I31" s="556"/>
      <c r="J31" s="571"/>
      <c r="K31" s="562"/>
      <c r="L31" s="562"/>
      <c r="M31" s="559"/>
      <c r="N31" s="562"/>
      <c r="O31" s="315"/>
      <c r="P31" s="568"/>
      <c r="Q31" s="568"/>
      <c r="R31" s="547"/>
      <c r="S31" s="547"/>
      <c r="T31" s="550"/>
    </row>
    <row r="32" spans="1:176">
      <c r="A32" s="538"/>
      <c r="B32" s="591"/>
      <c r="C32" s="541"/>
      <c r="D32" s="541"/>
      <c r="E32" s="544"/>
      <c r="F32" s="544"/>
      <c r="G32" s="544"/>
      <c r="H32" s="553"/>
      <c r="I32" s="556"/>
      <c r="J32" s="571"/>
      <c r="K32" s="562"/>
      <c r="L32" s="562"/>
      <c r="M32" s="559"/>
      <c r="N32" s="562"/>
      <c r="O32" s="315"/>
      <c r="P32" s="568"/>
      <c r="Q32" s="568"/>
      <c r="R32" s="547"/>
      <c r="S32" s="547"/>
      <c r="T32" s="550"/>
    </row>
    <row r="33" spans="1:20">
      <c r="A33" s="538"/>
      <c r="B33" s="591"/>
      <c r="C33" s="541"/>
      <c r="D33" s="541"/>
      <c r="E33" s="544"/>
      <c r="F33" s="544"/>
      <c r="G33" s="544"/>
      <c r="H33" s="553"/>
      <c r="I33" s="556"/>
      <c r="J33" s="571"/>
      <c r="K33" s="562"/>
      <c r="L33" s="562"/>
      <c r="M33" s="559"/>
      <c r="N33" s="562"/>
      <c r="O33" s="315"/>
      <c r="P33" s="568"/>
      <c r="Q33" s="568"/>
      <c r="R33" s="547"/>
      <c r="S33" s="547"/>
      <c r="T33" s="550"/>
    </row>
    <row r="34" spans="1:20" ht="102.75" customHeight="1">
      <c r="A34" s="539"/>
      <c r="B34" s="592"/>
      <c r="C34" s="542"/>
      <c r="D34" s="542"/>
      <c r="E34" s="545"/>
      <c r="F34" s="545"/>
      <c r="G34" s="545"/>
      <c r="H34" s="554"/>
      <c r="I34" s="557"/>
      <c r="J34" s="572"/>
      <c r="K34" s="563"/>
      <c r="L34" s="563"/>
      <c r="M34" s="560"/>
      <c r="N34" s="563"/>
      <c r="O34" s="315"/>
      <c r="P34" s="569"/>
      <c r="Q34" s="569"/>
      <c r="R34" s="548"/>
      <c r="S34" s="548"/>
      <c r="T34" s="551"/>
    </row>
    <row r="35" spans="1:20">
      <c r="A35" s="537">
        <f>'Mapa Final'!A35</f>
        <v>6</v>
      </c>
      <c r="B35" s="589" t="str">
        <f>'Mapa Final'!B35</f>
        <v>Inaplicabilidad de la normavidad ambiental vigente</v>
      </c>
      <c r="C35" s="540" t="str">
        <f>'Mapa Final'!C35</f>
        <v xml:space="preserve"> Afectación Ambiental</v>
      </c>
      <c r="D35" s="54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3" t="str">
        <f>'Mapa Final'!E35</f>
        <v>Desconocimiento de los lineamientos ambientales y normatividad  ambiental vigente</v>
      </c>
      <c r="F35" s="543" t="str">
        <f>'Mapa Final'!F35</f>
        <v>Posibilidad de afectación ambiental debido al desconocimiento de las lineamientos ambientales y normatividad ambiental vigente</v>
      </c>
      <c r="G35" s="543" t="str">
        <f>'Mapa Final'!G35</f>
        <v>Eventos Ambientales Internos</v>
      </c>
      <c r="H35" s="552" t="str">
        <f>'Mapa Final'!I35</f>
        <v>Media</v>
      </c>
      <c r="I35" s="555" t="str">
        <f>'Mapa Final'!L35</f>
        <v>Moderado</v>
      </c>
      <c r="J35" s="570" t="str">
        <f>'Mapa Final'!N35</f>
        <v>Moderado</v>
      </c>
      <c r="K35" s="561" t="str">
        <f>'Mapa Final'!AA35</f>
        <v>Baja</v>
      </c>
      <c r="L35" s="561" t="str">
        <f>'Mapa Final'!AE35</f>
        <v>Moderado</v>
      </c>
      <c r="M35" s="558" t="str">
        <f>'Mapa Final'!AG35</f>
        <v>Moderado</v>
      </c>
      <c r="N35" s="561" t="str">
        <f>'Mapa Final'!AH35</f>
        <v>Reducir(mitigar)</v>
      </c>
      <c r="O35" s="314" t="s">
        <v>327</v>
      </c>
      <c r="P35" s="588"/>
      <c r="Q35" s="567" t="s">
        <v>624</v>
      </c>
      <c r="R35" s="546">
        <v>45200</v>
      </c>
      <c r="S35" s="546">
        <v>45291</v>
      </c>
      <c r="T35" s="549" t="s">
        <v>636</v>
      </c>
    </row>
    <row r="36" spans="1:20">
      <c r="A36" s="538"/>
      <c r="B36" s="591"/>
      <c r="C36" s="541"/>
      <c r="D36" s="541"/>
      <c r="E36" s="544"/>
      <c r="F36" s="544"/>
      <c r="G36" s="544"/>
      <c r="H36" s="553"/>
      <c r="I36" s="556"/>
      <c r="J36" s="571"/>
      <c r="K36" s="562"/>
      <c r="L36" s="562"/>
      <c r="M36" s="559"/>
      <c r="N36" s="562"/>
      <c r="O36" s="315"/>
      <c r="P36" s="583"/>
      <c r="Q36" s="568"/>
      <c r="R36" s="547"/>
      <c r="S36" s="547"/>
      <c r="T36" s="550"/>
    </row>
    <row r="37" spans="1:20">
      <c r="A37" s="538"/>
      <c r="B37" s="591"/>
      <c r="C37" s="541"/>
      <c r="D37" s="541"/>
      <c r="E37" s="544"/>
      <c r="F37" s="544"/>
      <c r="G37" s="544"/>
      <c r="H37" s="553"/>
      <c r="I37" s="556"/>
      <c r="J37" s="571"/>
      <c r="K37" s="562"/>
      <c r="L37" s="562"/>
      <c r="M37" s="559"/>
      <c r="N37" s="562"/>
      <c r="O37" s="315"/>
      <c r="P37" s="583"/>
      <c r="Q37" s="568"/>
      <c r="R37" s="547"/>
      <c r="S37" s="547"/>
      <c r="T37" s="550"/>
    </row>
    <row r="38" spans="1:20">
      <c r="A38" s="538"/>
      <c r="B38" s="591"/>
      <c r="C38" s="541"/>
      <c r="D38" s="541"/>
      <c r="E38" s="544"/>
      <c r="F38" s="544"/>
      <c r="G38" s="544"/>
      <c r="H38" s="553"/>
      <c r="I38" s="556"/>
      <c r="J38" s="571"/>
      <c r="K38" s="562"/>
      <c r="L38" s="562"/>
      <c r="M38" s="559"/>
      <c r="N38" s="562"/>
      <c r="O38" s="315"/>
      <c r="P38" s="583"/>
      <c r="Q38" s="568"/>
      <c r="R38" s="547"/>
      <c r="S38" s="547"/>
      <c r="T38" s="550"/>
    </row>
    <row r="39" spans="1:20" ht="278.25" customHeight="1">
      <c r="A39" s="539"/>
      <c r="B39" s="592"/>
      <c r="C39" s="542"/>
      <c r="D39" s="542"/>
      <c r="E39" s="545"/>
      <c r="F39" s="545"/>
      <c r="G39" s="545"/>
      <c r="H39" s="554"/>
      <c r="I39" s="557"/>
      <c r="J39" s="572"/>
      <c r="K39" s="563"/>
      <c r="L39" s="563"/>
      <c r="M39" s="560"/>
      <c r="N39" s="563"/>
      <c r="O39" s="316"/>
      <c r="P39" s="584"/>
      <c r="Q39" s="569"/>
      <c r="R39" s="548"/>
      <c r="S39" s="548"/>
      <c r="T39" s="551"/>
    </row>
    <row r="40" spans="1:20">
      <c r="A40" s="537">
        <f>'Mapa Final'!A40</f>
        <v>7</v>
      </c>
      <c r="B40" s="589" t="str">
        <f>'Mapa Final'!B40</f>
        <v>Inexactitud en la Calificación de Servicios de Funcionarios y Empleados</v>
      </c>
      <c r="C40" s="540" t="str">
        <f>'Mapa Final'!C40</f>
        <v>Incumplimiento de las metas establecidas</v>
      </c>
      <c r="D40" s="540" t="str">
        <f>'Mapa Final'!D40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4.Insuficiencia de personal capacitado para atender las funciones administrativas y judiciales de la organización.
5.Alto volumen de carga laboral
 </v>
      </c>
      <c r="E40" s="543" t="str">
        <f>'Mapa Final'!E40</f>
        <v xml:space="preserve">Presentación de datos y estimaciones equivocadas o incompletas relacionadas respecto a la calificación de servicios de funcionarios y empleados </v>
      </c>
      <c r="F40" s="543" t="str">
        <f>'Mapa Final'!F40</f>
        <v xml:space="preserve">Posibilidad de incumplimiento de metas establecidas debido a la  presentación de datos o estimaciones equivocadas o incompletas relacionadas   respecto a la calificación de servicios de funcionarios y empleados </v>
      </c>
      <c r="G40" s="543" t="str">
        <f>'Mapa Final'!G40</f>
        <v>Ejecución y Administración de Procesos</v>
      </c>
      <c r="H40" s="552" t="str">
        <f>'Mapa Final'!I40</f>
        <v>Media</v>
      </c>
      <c r="I40" s="555" t="str">
        <f>'Mapa Final'!L40</f>
        <v>Mayor</v>
      </c>
      <c r="J40" s="570" t="str">
        <f>'Mapa Final'!N40</f>
        <v xml:space="preserve">Alto </v>
      </c>
      <c r="K40" s="561" t="str">
        <f>'Mapa Final'!AA40</f>
        <v>Baja</v>
      </c>
      <c r="L40" s="561" t="str">
        <f>'Mapa Final'!AE40</f>
        <v>Mayor</v>
      </c>
      <c r="M40" s="558" t="str">
        <f>'Mapa Final'!AG40</f>
        <v xml:space="preserve">Alto </v>
      </c>
      <c r="N40" s="561" t="str">
        <f>'Mapa Final'!AH40</f>
        <v>Evitar</v>
      </c>
      <c r="O40" s="314" t="s">
        <v>334</v>
      </c>
      <c r="P40" s="588"/>
      <c r="Q40" s="567" t="s">
        <v>624</v>
      </c>
      <c r="R40" s="546">
        <v>45200</v>
      </c>
      <c r="S40" s="546">
        <v>45291</v>
      </c>
      <c r="T40" s="549" t="s">
        <v>636</v>
      </c>
    </row>
    <row r="41" spans="1:20">
      <c r="A41" s="538"/>
      <c r="B41" s="591"/>
      <c r="C41" s="541"/>
      <c r="D41" s="541"/>
      <c r="E41" s="544"/>
      <c r="F41" s="544"/>
      <c r="G41" s="544"/>
      <c r="H41" s="553"/>
      <c r="I41" s="556"/>
      <c r="J41" s="571"/>
      <c r="K41" s="562"/>
      <c r="L41" s="562"/>
      <c r="M41" s="559"/>
      <c r="N41" s="562"/>
      <c r="O41" s="315"/>
      <c r="P41" s="583"/>
      <c r="Q41" s="568"/>
      <c r="R41" s="547"/>
      <c r="S41" s="547"/>
      <c r="T41" s="550"/>
    </row>
    <row r="42" spans="1:20">
      <c r="A42" s="538"/>
      <c r="B42" s="591"/>
      <c r="C42" s="541"/>
      <c r="D42" s="541"/>
      <c r="E42" s="544"/>
      <c r="F42" s="544"/>
      <c r="G42" s="544"/>
      <c r="H42" s="553"/>
      <c r="I42" s="556"/>
      <c r="J42" s="571"/>
      <c r="K42" s="562"/>
      <c r="L42" s="562"/>
      <c r="M42" s="559"/>
      <c r="N42" s="562"/>
      <c r="O42" s="315"/>
      <c r="P42" s="583"/>
      <c r="Q42" s="568"/>
      <c r="R42" s="547"/>
      <c r="S42" s="547"/>
      <c r="T42" s="550"/>
    </row>
    <row r="43" spans="1:20">
      <c r="A43" s="538"/>
      <c r="B43" s="591"/>
      <c r="C43" s="541"/>
      <c r="D43" s="541"/>
      <c r="E43" s="544"/>
      <c r="F43" s="544"/>
      <c r="G43" s="544"/>
      <c r="H43" s="553"/>
      <c r="I43" s="556"/>
      <c r="J43" s="571"/>
      <c r="K43" s="562"/>
      <c r="L43" s="562"/>
      <c r="M43" s="559"/>
      <c r="N43" s="562"/>
      <c r="O43" s="315"/>
      <c r="P43" s="583"/>
      <c r="Q43" s="568"/>
      <c r="R43" s="547"/>
      <c r="S43" s="547"/>
      <c r="T43" s="550"/>
    </row>
    <row r="44" spans="1:20" ht="15.95" customHeight="1">
      <c r="A44" s="539"/>
      <c r="B44" s="592"/>
      <c r="C44" s="542"/>
      <c r="D44" s="542"/>
      <c r="E44" s="545"/>
      <c r="F44" s="545"/>
      <c r="G44" s="545"/>
      <c r="H44" s="554"/>
      <c r="I44" s="557"/>
      <c r="J44" s="572"/>
      <c r="K44" s="563"/>
      <c r="L44" s="563"/>
      <c r="M44" s="560"/>
      <c r="N44" s="563"/>
      <c r="O44" s="316"/>
      <c r="P44" s="584"/>
      <c r="Q44" s="569"/>
      <c r="R44" s="548"/>
      <c r="S44" s="548"/>
      <c r="T44" s="551"/>
    </row>
    <row r="45" spans="1:20">
      <c r="A45" s="537">
        <f>'Mapa Final'!A45</f>
        <v>0</v>
      </c>
      <c r="B45" s="589">
        <f>'Mapa Final'!B45</f>
        <v>0</v>
      </c>
      <c r="C45" s="540">
        <f>'Mapa Final'!C45</f>
        <v>0</v>
      </c>
      <c r="D45" s="540">
        <f>'Mapa Final'!D45</f>
        <v>0</v>
      </c>
      <c r="E45" s="543">
        <f>'Mapa Final'!E45</f>
        <v>0</v>
      </c>
      <c r="F45" s="543">
        <f>'Mapa Final'!F45</f>
        <v>0</v>
      </c>
      <c r="G45" s="543">
        <f>'Mapa Final'!G45</f>
        <v>0</v>
      </c>
      <c r="H45" s="552" t="str">
        <f>'Mapa Final'!I45</f>
        <v>Muy Baja</v>
      </c>
      <c r="I45" s="555" t="b">
        <f>'Mapa Final'!L45</f>
        <v>0</v>
      </c>
      <c r="J45" s="570" t="e">
        <f>'Mapa Final'!N45</f>
        <v>#N/A</v>
      </c>
      <c r="K45" s="561" t="e">
        <f>'Mapa Final'!AA45</f>
        <v>#DIV/0!</v>
      </c>
      <c r="L45" s="561" t="e">
        <f>'Mapa Final'!AE45</f>
        <v>#DIV/0!</v>
      </c>
      <c r="M45" s="558" t="e">
        <f>'Mapa Final'!AG45</f>
        <v>#DIV/0!</v>
      </c>
      <c r="N45" s="561">
        <f>'Mapa Final'!AH45</f>
        <v>0</v>
      </c>
      <c r="O45" s="588"/>
      <c r="P45" s="588"/>
      <c r="Q45" s="588"/>
      <c r="R45" s="588"/>
      <c r="S45" s="588"/>
      <c r="T45" s="588"/>
    </row>
    <row r="46" spans="1:20">
      <c r="A46" s="538"/>
      <c r="B46" s="591"/>
      <c r="C46" s="541"/>
      <c r="D46" s="541"/>
      <c r="E46" s="544"/>
      <c r="F46" s="544"/>
      <c r="G46" s="544"/>
      <c r="H46" s="553"/>
      <c r="I46" s="556"/>
      <c r="J46" s="571"/>
      <c r="K46" s="562"/>
      <c r="L46" s="562"/>
      <c r="M46" s="559"/>
      <c r="N46" s="562"/>
      <c r="O46" s="583"/>
      <c r="P46" s="583"/>
      <c r="Q46" s="583"/>
      <c r="R46" s="583"/>
      <c r="S46" s="583"/>
      <c r="T46" s="583"/>
    </row>
    <row r="47" spans="1:20">
      <c r="A47" s="538"/>
      <c r="B47" s="591"/>
      <c r="C47" s="541"/>
      <c r="D47" s="541"/>
      <c r="E47" s="544"/>
      <c r="F47" s="544"/>
      <c r="G47" s="544"/>
      <c r="H47" s="553"/>
      <c r="I47" s="556"/>
      <c r="J47" s="571"/>
      <c r="K47" s="562"/>
      <c r="L47" s="562"/>
      <c r="M47" s="559"/>
      <c r="N47" s="562"/>
      <c r="O47" s="583"/>
      <c r="P47" s="583"/>
      <c r="Q47" s="583"/>
      <c r="R47" s="583"/>
      <c r="S47" s="583"/>
      <c r="T47" s="583"/>
    </row>
    <row r="48" spans="1:20">
      <c r="A48" s="538"/>
      <c r="B48" s="591"/>
      <c r="C48" s="541"/>
      <c r="D48" s="541"/>
      <c r="E48" s="544"/>
      <c r="F48" s="544"/>
      <c r="G48" s="544"/>
      <c r="H48" s="553"/>
      <c r="I48" s="556"/>
      <c r="J48" s="571"/>
      <c r="K48" s="562"/>
      <c r="L48" s="562"/>
      <c r="M48" s="559"/>
      <c r="N48" s="562"/>
      <c r="O48" s="583"/>
      <c r="P48" s="583"/>
      <c r="Q48" s="583"/>
      <c r="R48" s="583"/>
      <c r="S48" s="583"/>
      <c r="T48" s="583"/>
    </row>
    <row r="49" spans="1:20" ht="15.95" thickBot="1">
      <c r="A49" s="539"/>
      <c r="B49" s="592"/>
      <c r="C49" s="542"/>
      <c r="D49" s="542"/>
      <c r="E49" s="545"/>
      <c r="F49" s="545"/>
      <c r="G49" s="545"/>
      <c r="H49" s="554"/>
      <c r="I49" s="557"/>
      <c r="J49" s="572"/>
      <c r="K49" s="563"/>
      <c r="L49" s="563"/>
      <c r="M49" s="560"/>
      <c r="N49" s="563"/>
      <c r="O49" s="584"/>
      <c r="P49" s="584"/>
      <c r="Q49" s="584"/>
      <c r="R49" s="584"/>
      <c r="S49" s="584"/>
      <c r="T49" s="584"/>
    </row>
    <row r="50" spans="1:20">
      <c r="A50" s="537">
        <f>'Mapa Final'!A50</f>
        <v>0</v>
      </c>
      <c r="B50" s="589">
        <f>'Mapa Final'!B50</f>
        <v>0</v>
      </c>
      <c r="C50" s="540">
        <f>'Mapa Final'!C50</f>
        <v>0</v>
      </c>
      <c r="D50" s="540">
        <f>'Mapa Final'!D50</f>
        <v>0</v>
      </c>
      <c r="E50" s="543">
        <f>'Mapa Final'!E50</f>
        <v>0</v>
      </c>
      <c r="F50" s="543">
        <f>'Mapa Final'!F50</f>
        <v>0</v>
      </c>
      <c r="G50" s="543">
        <f>'Mapa Final'!G50</f>
        <v>0</v>
      </c>
      <c r="H50" s="552" t="str">
        <f>'Mapa Final'!I50</f>
        <v>Muy Baja</v>
      </c>
      <c r="I50" s="555" t="b">
        <f>'Mapa Final'!L50</f>
        <v>0</v>
      </c>
      <c r="J50" s="570" t="e">
        <f>'Mapa Final'!N50</f>
        <v>#N/A</v>
      </c>
      <c r="K50" s="561" t="e">
        <f>'Mapa Final'!AA50</f>
        <v>#DIV/0!</v>
      </c>
      <c r="L50" s="561" t="e">
        <f>'Mapa Final'!AE50</f>
        <v>#DIV/0!</v>
      </c>
      <c r="M50" s="558" t="e">
        <f>'Mapa Final'!AG50</f>
        <v>#DIV/0!</v>
      </c>
      <c r="N50" s="561">
        <f>'Mapa Final'!AH50</f>
        <v>0</v>
      </c>
      <c r="O50" s="588"/>
      <c r="P50" s="588"/>
      <c r="Q50" s="588"/>
      <c r="R50" s="588"/>
      <c r="S50" s="588"/>
      <c r="T50" s="588"/>
    </row>
    <row r="51" spans="1:20">
      <c r="A51" s="538"/>
      <c r="B51" s="591"/>
      <c r="C51" s="541"/>
      <c r="D51" s="541"/>
      <c r="E51" s="544"/>
      <c r="F51" s="544"/>
      <c r="G51" s="544"/>
      <c r="H51" s="553"/>
      <c r="I51" s="556"/>
      <c r="J51" s="571"/>
      <c r="K51" s="562"/>
      <c r="L51" s="562"/>
      <c r="M51" s="559"/>
      <c r="N51" s="562"/>
      <c r="O51" s="583"/>
      <c r="P51" s="583"/>
      <c r="Q51" s="583"/>
      <c r="R51" s="583"/>
      <c r="S51" s="583"/>
      <c r="T51" s="583"/>
    </row>
    <row r="52" spans="1:20">
      <c r="A52" s="538"/>
      <c r="B52" s="591"/>
      <c r="C52" s="541"/>
      <c r="D52" s="541"/>
      <c r="E52" s="544"/>
      <c r="F52" s="544"/>
      <c r="G52" s="544"/>
      <c r="H52" s="553"/>
      <c r="I52" s="556"/>
      <c r="J52" s="571"/>
      <c r="K52" s="562"/>
      <c r="L52" s="562"/>
      <c r="M52" s="559"/>
      <c r="N52" s="562"/>
      <c r="O52" s="583"/>
      <c r="P52" s="583"/>
      <c r="Q52" s="583"/>
      <c r="R52" s="583"/>
      <c r="S52" s="583"/>
      <c r="T52" s="583"/>
    </row>
    <row r="53" spans="1:20">
      <c r="A53" s="538"/>
      <c r="B53" s="591"/>
      <c r="C53" s="541"/>
      <c r="D53" s="541"/>
      <c r="E53" s="544"/>
      <c r="F53" s="544"/>
      <c r="G53" s="544"/>
      <c r="H53" s="553"/>
      <c r="I53" s="556"/>
      <c r="J53" s="571"/>
      <c r="K53" s="562"/>
      <c r="L53" s="562"/>
      <c r="M53" s="559"/>
      <c r="N53" s="562"/>
      <c r="O53" s="583"/>
      <c r="P53" s="583"/>
      <c r="Q53" s="583"/>
      <c r="R53" s="583"/>
      <c r="S53" s="583"/>
      <c r="T53" s="583"/>
    </row>
    <row r="54" spans="1:20" ht="15.95" thickBot="1">
      <c r="A54" s="539"/>
      <c r="B54" s="592"/>
      <c r="C54" s="542"/>
      <c r="D54" s="542"/>
      <c r="E54" s="545"/>
      <c r="F54" s="545"/>
      <c r="G54" s="545"/>
      <c r="H54" s="554"/>
      <c r="I54" s="557"/>
      <c r="J54" s="572"/>
      <c r="K54" s="563"/>
      <c r="L54" s="563"/>
      <c r="M54" s="560"/>
      <c r="N54" s="563"/>
      <c r="O54" s="584"/>
      <c r="P54" s="584"/>
      <c r="Q54" s="584"/>
      <c r="R54" s="584"/>
      <c r="S54" s="584"/>
      <c r="T54" s="584"/>
    </row>
    <row r="55" spans="1:20">
      <c r="A55" s="537">
        <f>'Mapa Final'!A55</f>
        <v>0</v>
      </c>
      <c r="B55" s="589">
        <f>'Mapa Final'!B55</f>
        <v>0</v>
      </c>
      <c r="C55" s="540">
        <f>'Mapa Final'!C55</f>
        <v>0</v>
      </c>
      <c r="D55" s="540">
        <f>'Mapa Final'!D55</f>
        <v>0</v>
      </c>
      <c r="E55" s="543">
        <f>'Mapa Final'!E55</f>
        <v>0</v>
      </c>
      <c r="F55" s="543">
        <f>'Mapa Final'!F55</f>
        <v>0</v>
      </c>
      <c r="G55" s="543">
        <f>'Mapa Final'!G55</f>
        <v>0</v>
      </c>
      <c r="H55" s="552" t="str">
        <f>'Mapa Final'!I55</f>
        <v>Muy Baja</v>
      </c>
      <c r="I55" s="555" t="b">
        <f>'Mapa Final'!L55</f>
        <v>0</v>
      </c>
      <c r="J55" s="570" t="e">
        <f>'Mapa Final'!N55</f>
        <v>#N/A</v>
      </c>
      <c r="K55" s="561" t="e">
        <f>'Mapa Final'!AA55</f>
        <v>#DIV/0!</v>
      </c>
      <c r="L55" s="561" t="e">
        <f>'Mapa Final'!AE55</f>
        <v>#DIV/0!</v>
      </c>
      <c r="M55" s="558" t="e">
        <f>'Mapa Final'!AG55</f>
        <v>#DIV/0!</v>
      </c>
      <c r="N55" s="561">
        <f>'Mapa Final'!AH55</f>
        <v>0</v>
      </c>
      <c r="O55" s="588"/>
      <c r="P55" s="588"/>
      <c r="Q55" s="588"/>
      <c r="R55" s="588"/>
      <c r="S55" s="588"/>
      <c r="T55" s="588"/>
    </row>
    <row r="56" spans="1:20">
      <c r="A56" s="538"/>
      <c r="B56" s="591"/>
      <c r="C56" s="541"/>
      <c r="D56" s="541"/>
      <c r="E56" s="544"/>
      <c r="F56" s="544"/>
      <c r="G56" s="544"/>
      <c r="H56" s="553"/>
      <c r="I56" s="556"/>
      <c r="J56" s="571"/>
      <c r="K56" s="562"/>
      <c r="L56" s="562"/>
      <c r="M56" s="559"/>
      <c r="N56" s="562"/>
      <c r="O56" s="583"/>
      <c r="P56" s="583"/>
      <c r="Q56" s="583"/>
      <c r="R56" s="583"/>
      <c r="S56" s="583"/>
      <c r="T56" s="583"/>
    </row>
    <row r="57" spans="1:20">
      <c r="A57" s="538"/>
      <c r="B57" s="591"/>
      <c r="C57" s="541"/>
      <c r="D57" s="541"/>
      <c r="E57" s="544"/>
      <c r="F57" s="544"/>
      <c r="G57" s="544"/>
      <c r="H57" s="553"/>
      <c r="I57" s="556"/>
      <c r="J57" s="571"/>
      <c r="K57" s="562"/>
      <c r="L57" s="562"/>
      <c r="M57" s="559"/>
      <c r="N57" s="562"/>
      <c r="O57" s="583"/>
      <c r="P57" s="583"/>
      <c r="Q57" s="583"/>
      <c r="R57" s="583"/>
      <c r="S57" s="583"/>
      <c r="T57" s="583"/>
    </row>
    <row r="58" spans="1:20">
      <c r="A58" s="538"/>
      <c r="B58" s="591"/>
      <c r="C58" s="541"/>
      <c r="D58" s="541"/>
      <c r="E58" s="544"/>
      <c r="F58" s="544"/>
      <c r="G58" s="544"/>
      <c r="H58" s="553"/>
      <c r="I58" s="556"/>
      <c r="J58" s="571"/>
      <c r="K58" s="562"/>
      <c r="L58" s="562"/>
      <c r="M58" s="559"/>
      <c r="N58" s="562"/>
      <c r="O58" s="583"/>
      <c r="P58" s="583"/>
      <c r="Q58" s="583"/>
      <c r="R58" s="583"/>
      <c r="S58" s="583"/>
      <c r="T58" s="583"/>
    </row>
    <row r="59" spans="1:20" ht="15.95" thickBot="1">
      <c r="A59" s="539"/>
      <c r="B59" s="592"/>
      <c r="C59" s="542"/>
      <c r="D59" s="542"/>
      <c r="E59" s="545"/>
      <c r="F59" s="545"/>
      <c r="G59" s="545"/>
      <c r="H59" s="554"/>
      <c r="I59" s="557"/>
      <c r="J59" s="572"/>
      <c r="K59" s="563"/>
      <c r="L59" s="563"/>
      <c r="M59" s="560"/>
      <c r="N59" s="563"/>
      <c r="O59" s="584"/>
      <c r="P59" s="584"/>
      <c r="Q59" s="584"/>
      <c r="R59" s="584"/>
      <c r="S59" s="584"/>
      <c r="T59" s="58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2024-01-19T16:03:17Z</dcterms:modified>
  <cp:category/>
  <cp:contentStatus/>
</cp:coreProperties>
</file>